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465" windowWidth="28845" windowHeight="640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4"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D22" i="37"/>
  <c r="J22" i="37"/>
  <c r="I26" i="12" l="1"/>
  <c r="B7741" i="106" s="1"/>
  <c r="D7741" i="106" s="1"/>
  <c r="B1996" i="106"/>
  <c r="D1996" i="106" s="1"/>
  <c r="L5" i="11"/>
  <c r="B2056" i="106" s="1"/>
  <c r="D2056" i="106" s="1"/>
  <c r="H76" i="4"/>
  <c r="B3298" i="106" s="1"/>
  <c r="D3298" i="106" s="1"/>
  <c r="B2734" i="106"/>
  <c r="D2734" i="106" s="1"/>
  <c r="N22" i="3"/>
  <c r="B283" i="106" s="1"/>
  <c r="D283" i="106" s="1"/>
  <c r="D75" i="36"/>
  <c r="F31" i="108"/>
  <c r="D5" i="4"/>
  <c r="B3406" i="106" s="1"/>
  <c r="D3406" i="106" s="1"/>
  <c r="L331" i="29"/>
  <c r="H33" i="118"/>
  <c r="L13" i="11"/>
  <c r="B2060" i="106" s="1"/>
  <c r="D2060" i="106" s="1"/>
  <c r="L15" i="11"/>
  <c r="B3459" i="106" s="1"/>
  <c r="D3459" i="106" s="1"/>
  <c r="D74" i="36"/>
  <c r="F19" i="7"/>
  <c r="B1746" i="106"/>
  <c r="D1746"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K331" i="29"/>
  <c r="J16" i="4"/>
  <c r="B6226" i="106" s="1"/>
  <c r="D6226" i="106" s="1"/>
  <c r="J7" i="4"/>
  <c r="B6222" i="106" s="1"/>
  <c r="D6222" i="106" s="1"/>
  <c r="B1328" i="106"/>
  <c r="D1328" i="106" s="1"/>
  <c r="L16" i="11"/>
  <c r="B2061" i="106" s="1"/>
  <c r="D2061" i="106" s="1"/>
  <c r="K352" i="29"/>
  <c r="K16" i="4" s="1"/>
  <c r="K77" i="4"/>
  <c r="B3587" i="106" s="1"/>
  <c r="D3587" i="106" s="1"/>
  <c r="D57" i="36"/>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19" i="171" s="1"/>
  <c r="D32" i="171" s="1"/>
  <c r="D49" i="171"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<sst xmlns="http://schemas.openxmlformats.org/spreadsheetml/2006/main" count="5074" uniqueCount="2139">
  <si>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</si>
  <si>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</si>
  <si>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</si>
  <si>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</si>
  <si>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</si>
  <si>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</si>
  <si>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</si>
  <si>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</si>
  <si>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</si>
  <si>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</si>
  <si>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</si>
  <si>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</si>
  <si>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</si>
  <si>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</si>
  <si>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</si>
  <si>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</si>
  <si>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</si>
  <si>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</si>
  <si>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</si>
  <si>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</si>
  <si>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</si>
  <si>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</si>
  <si>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</si>
  <si>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</si>
  <si>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</si>
  <si>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</si>
  <si>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</si>
  <si>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</si>
  <si>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</si>
  <si>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</si>
  <si>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</si>
  <si>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</si>
  <si>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</si>
  <si>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</si>
  <si>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</si>
  <si>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</si>
  <si>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</si>
  <si>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</si>
  <si>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</si>
  <si>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</si>
  <si>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</si>
  <si>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</si>
  <si>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</si>
  <si>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</si>
  <si>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</si>
  <si>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</si>
  <si>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</si>
  <si>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</si>
  <si>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</si>
  <si>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</si>
  <si>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</si>
  <si>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</si>
  <si>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</si>
  <si>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</si>
  <si>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</si>
  <si>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</si>
  <si>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</si>
  <si>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</si>
  <si>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</si>
  <si>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</si>
  <si>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</si>
  <si>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</si>
  <si>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</si>
  <si>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</si>
  <si>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</si>
  <si>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</si>
  <si>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</si>
  <si>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</si>
  <si>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</si>
  <si>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</si>
  <si>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</si>
  <si>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</si>
  <si>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</si>
  <si>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</si>
  <si>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</si>
  <si>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</si>
  <si>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</si>
  <si>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</si>
  <si>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</si>
  <si>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</si>
  <si>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</si>
  <si>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</si>
  <si>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</si>
  <si>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</si>
  <si>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</si>
  <si>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</si>
  <si>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</si>
  <si>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</si>
  <si>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</si>
  <si>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</si>
  <si>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</si>
  <si>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</si>
  <si>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</si>
  <si>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</si>
  <si>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</si>
  <si>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</si>
  <si>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</si>
  <si>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</si>
  <si>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</si>
  <si>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</si>
  <si>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</si>
  <si>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</si>
  <si>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</si>
  <si>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</si>
  <si>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</si>
  <si>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</si>
  <si>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</si>
  <si>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</si>
  <si>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</si>
  <si>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</si>
  <si>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</si>
  <si>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</si>
  <si>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</si>
  <si>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</si>
  <si>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</si>
  <si>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</si>
  <si>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</si>
  <si>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</si>
  <si>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</si>
  <si>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</si>
  <si>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</si>
  <si>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</si>
  <si>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</si>
  <si>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</si>
  <si>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</si>
  <si>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</si>
  <si>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</si>
  <si>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</si>
  <si>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</si>
  <si>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</si>
  <si>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</si>
  <si>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</si>
  <si>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</si>
  <si>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</si>
  <si>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</si>
  <si>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</si>
  <si>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</si>
  <si>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</si>
  <si>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</si>
  <si>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</si>
  <si>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</si>
  <si>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</si>
  <si>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</si>
  <si>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</si>
  <si>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</si>
  <si>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</si>
  <si>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</si>
  <si>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</si>
  <si>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</si>
  <si>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</si>
  <si>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</si>
  <si>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</si>
  <si>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</si>
  <si>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</si>
  <si>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</si>
  <si>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</si>
  <si>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</si>
  <si>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</si>
  <si>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</si>
  <si>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</si>
  <si>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</si>
  <si>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</si>
  <si>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</si>
  <si>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</si>
  <si>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</si>
  <si>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</si>
  <si>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</si>
  <si>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</si>
  <si>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</si>
  <si>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</si>
  <si>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</si>
  <si>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</si>
  <si>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</si>
  <si>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</si>
  <si>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</si>
  <si>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</si>
  <si>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</si>
  <si>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</si>
  <si>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</si>
  <si>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</si>
  <si>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</si>
  <si>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</si>
  <si>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</si>
  <si>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</si>
  <si>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</si>
  <si>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</si>
  <si>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</si>
  <si>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</si>
  <si>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</si>
  <si>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</si>
  <si>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</si>
  <si>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</si>
  <si>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</si>
  <si>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</si>
  <si>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</si>
  <si>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</si>
  <si>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</si>
  <si>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</si>
  <si>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</si>
  <si>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</si>
  <si>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</si>
  <si>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</si>
  <si>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</si>
  <si>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</si>
  <si>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</si>
  <si>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</si>
  <si>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</si>
  <si>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</si>
  <si>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</si>
  <si>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</si>
  <si>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</si>
  <si>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</si>
  <si>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</si>
  <si>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</si>
  <si>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</si>
  <si>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</si>
  <si>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</si>
  <si>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</si>
  <si>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</si>
  <si>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</si>
  <si>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</si>
  <si>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</si>
  <si>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</si>
  <si>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</si>
  <si>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</si>
  <si>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</si>
  <si>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</si>
  <si>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</si>
  <si>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</si>
  <si>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</si>
  <si>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</si>
  <si>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</si>
  <si>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</si>
  <si>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</si>
  <si>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</si>
  <si>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</si>
  <si>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</si>
  <si>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</si>
  <si>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</si>
  <si>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</si>
  <si>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</si>
  <si>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</si>
  <si>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</si>
  <si>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</si>
  <si>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</si>
  <si>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</si>
  <si>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</si>
  <si>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</si>
  <si>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</si>
  <si>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</si>
  <si>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</si>
  <si>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</si>
  <si>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</si>
  <si>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</si>
  <si>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</si>
  <si>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</si>
  <si>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</si>
  <si>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</si>
  <si>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</si>
  <si>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</si>
  <si>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</si>
  <si>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</si>
  <si>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</si>
  <si>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</si>
  <si>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</si>
  <si>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</si>
  <si>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</si>
  <si>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</si>
  <si>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</si>
  <si>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</si>
  <si>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</si>
  <si>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</si>
  <si>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</si>
  <si>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</si>
  <si>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</si>
  <si>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</si>
  <si>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</si>
  <si>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</si>
  <si>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</si>
  <si>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</si>
  <si>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</si>
  <si>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</si>
  <si>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</si>
  <si>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</si>
  <si>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</si>
  <si>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</si>
  <si>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</si>
  <si>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</si>
  <si>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</si>
  <si>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</si>
  <si>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</si>
  <si>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</si>
  <si>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</si>
  <si>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</si>
  <si>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</si>
  <si>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</si>
  <si>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</si>
  <si>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</si>
  <si>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</si>
  <si>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</si>
  <si>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</si>
  <si>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</si>
  <si>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</si>
  <si>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</si>
  <si>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</si>
  <si>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</si>
  <si>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</si>
  <si>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</si>
  <si>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</si>
  <si>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</si>
  <si>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</si>
  <si>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</si>
  <si>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</si>
  <si>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</si>
  <si>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</si>
  <si>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</si>
  <si>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</si>
  <si>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</si>
  <si>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</si>
  <si>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</si>
  <si>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</si>
  <si>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</si>
  <si>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</si>
  <si>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</si>
  <si>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</si>
  <si>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</si>
  <si>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</si>
  <si>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</si>
  <si>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</si>
  <si>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</si>
  <si>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</si>
  <si>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</si>
  <si>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</si>
  <si>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</si>
  <si>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</si>
  <si>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</si>
  <si>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</si>
  <si>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</si>
  <si>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</si>
  <si>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</si>
  <si>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</si>
  <si>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</si>
  <si>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</si>
  <si>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</si>
  <si>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</si>
  <si>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</si>
  <si>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</si>
  <si>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</si>
  <si>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</si>
  <si>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</si>
  <si>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</si>
  <si>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</si>
  <si>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</si>
  <si>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</si>
  <si>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</si>
  <si>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</si>
  <si>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</si>
  <si>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</si>
  <si>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</si>
  <si>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</si>
  <si>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</si>
  <si>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</si>
  <si>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</si>
  <si>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</si>
  <si>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</si>
  <si>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</si>
  <si>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</si>
  <si>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</si>
  <si>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</si>
  <si>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</si>
  <si>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</si>
  <si>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</si>
  <si>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</si>
  <si>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</si>
  <si>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</si>
  <si>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</si>
  <si>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</si>
  <si>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</si>
  <si>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</si>
  <si>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</si>
  <si>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</si>
  <si>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</si>
  <si>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</si>
  <si>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</si>
  <si>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</si>
  <si>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</si>
  <si>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</si>
  <si>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</si>
  <si>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</si>
  <si>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</si>
  <si>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</si>
  <si>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</si>
  <si>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</si>
  <si>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</si>
  <si>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</si>
  <si>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</si>
  <si>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</si>
  <si>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</si>
  <si>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</si>
  <si>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</si>
  <si>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</si>
  <si>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</si>
  <si>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</si>
  <si>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</si>
  <si>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</si>
  <si>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</si>
  <si>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</si>
  <si>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</si>
  <si>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</si>
  <si>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</si>
  <si>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</si>
  <si>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</si>
  <si>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</si>
  <si>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</si>
  <si>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</si>
  <si>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</si>
  <si>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</si>
  <si>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</si>
  <si>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</si>
  <si>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</si>
  <si>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</si>
  <si>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</si>
  <si>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</si>
  <si>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</si>
  <si>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</si>
  <si>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</si>
  <si>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</si>
  <si>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</si>
  <si>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</si>
  <si>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</si>
  <si>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</si>
  <si>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</si>
  <si>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</si>
  <si>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</si>
  <si>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</si>
  <si>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</si>
  <si>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</si>
  <si>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</si>
  <si>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</si>
  <si>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</si>
  <si>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</si>
  <si>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</si>
  <si>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</si>
  <si>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</si>
  <si>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</si>
  <si>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</si>
  <si>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</si>
  <si>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</si>
  <si>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</si>
  <si>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</si>
  <si>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</si>
  <si>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</si>
  <si>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</si>
  <si>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</si>
  <si>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</si>
  <si>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</si>
  <si>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</si>
  <si>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</si>
  <si>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</si>
  <si>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</si>
  <si>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</si>
  <si>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</si>
  <si>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</si>
  <si>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</si>
  <si>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</si>
  <si>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</si>
  <si>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</si>
  <si>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</si>
  <si>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</si>
  <si>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</si>
  <si>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</si>
  <si>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</si>
  <si>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</si>
  <si>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</si>
  <si>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</si>
  <si>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</si>
  <si>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</si>
  <si>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</si>
  <si>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</si>
  <si>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</si>
  <si>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</si>
  <si>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</si>
  <si>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</si>
  <si>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</si>
  <si>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</si>
  <si>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</si>
  <si>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</si>
  <si>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</si>
  <si>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</si>
  <si>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</si>
  <si>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</si>
  <si>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</si>
  <si>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</si>
  <si>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</si>
  <si>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</si>
  <si>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</si>
  <si>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</si>
  <si>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</si>
  <si>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</si>
  <si>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</si>
  <si>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</si>
  <si>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</si>
  <si>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</si>
  <si>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</si>
  <si>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</si>
  <si>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</si>
  <si>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</si>
  <si>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</si>
  <si>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</si>
  <si>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</si>
  <si>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</si>
  <si>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</si>
  <si>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</si>
  <si>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</si>
  <si>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</si>
  <si>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</si>
  <si>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</si>
  <si>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</si>
  <si>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</si>
  <si>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</si>
  <si>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</si>
  <si>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</si>
  <si>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</si>
  <si>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</si>
  <si>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</si>
  <si>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</si>
  <si>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</si>
  <si>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</si>
  <si>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</si>
  <si>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</si>
  <si>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</si>
  <si>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</si>
  <si>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</si>
  <si>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</si>
  <si>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</si>
  <si>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</si>
  <si>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</si>
  <si>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</si>
  <si>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</si>
  <si>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</si>
  <si>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</si>
  <si>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</si>
  <si>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</si>
  <si>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</si>
  <si>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</si>
  <si>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</si>
  <si>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</si>
  <si>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</si>
  <si>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</si>
  <si>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</si>
  <si>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</si>
  <si>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</si>
  <si>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</si>
  <si>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</si>
  <si>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</si>
  <si>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</si>
  <si>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</si>
  <si>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</si>
  <si>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</si>
  <si>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</si>
  <si>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</si>
  <si>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</si>
  <si>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</si>
  <si>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</si>
  <si>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</si>
  <si>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</si>
  <si>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</si>
  <si>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</si>
  <si>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</si>
  <si>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</si>
  <si>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</si>
  <si>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</si>
  <si>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</si>
  <si>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</si>
  <si>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</si>
  <si>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</si>
  <si>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</si>
  <si>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</si>
  <si>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</si>
  <si>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</si>
  <si>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</si>
  <si>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</si>
  <si>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</si>
  <si>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</si>
  <si>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</si>
  <si>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</si>
  <si>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</si>
  <si>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</si>
  <si>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</si>
  <si>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</si>
  <si>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</si>
  <si>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</si>
  <si>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</si>
  <si>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</si>
  <si>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</si>
  <si>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</si>
  <si>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</si>
  <si>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</si>
  <si>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</si>
  <si>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</si>
  <si>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</si>
  <si>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</si>
  <si>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</si>
  <si>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</si>
  <si>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</si>
  <si>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</si>
  <si>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</si>
  <si>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</si>
  <si>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</si>
  <si>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</si>
  <si>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</si>
  <si>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</si>
  <si>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</si>
  <si>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</si>
  <si>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</si>
  <si>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</si>
  <si>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</si>
  <si>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</si>
  <si>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</si>
  <si>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</si>
  <si>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</si>
  <si>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</si>
  <si>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</si>
  <si>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</si>
  <si>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</si>
  <si>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</si>
  <si>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</si>
  <si>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</si>
  <si>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</si>
  <si>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</si>
  <si>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</si>
  <si>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</si>
  <si>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</si>
  <si>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</si>
  <si>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</si>
  <si>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</si>
  <si>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</si>
  <si>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</si>
  <si>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</si>
  <si>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</si>
  <si>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</si>
  <si>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</si>
  <si>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</si>
  <si>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</si>
  <si>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</si>
  <si>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</si>
  <si>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</si>
  <si>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</si>
  <si>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</si>
  <si>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</si>
  <si>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</si>
  <si>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</si>
  <si>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</si>
  <si>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</si>
  <si>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</si>
  <si>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</si>
  <si>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</si>
  <si>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</si>
  <si>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</si>
  <si>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</si>
  <si>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</si>
  <si>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</si>
  <si>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</si>
  <si>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</si>
  <si>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</si>
  <si>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</si>
  <si>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</si>
  <si>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</si>
  <si>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</si>
  <si>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</si>
  <si>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</si>
  <si>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</si>
  <si>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</si>
  <si>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</si>
  <si>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</si>
  <si>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</si>
  <si>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</si>
  <si>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</si>
  <si>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</si>
  <si>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</si>
  <si>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</si>
  <si>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</si>
  <si>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</si>
  <si>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</si>
  <si>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</si>
  <si>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</si>
  <si>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</si>
  <si>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</si>
  <si>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</si>
  <si>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</si>
  <si>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</si>
  <si>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</si>
  <si>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</si>
  <si>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</si>
  <si>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</si>
  <si>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</si>
  <si>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</si>
  <si>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</si>
  <si>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</si>
  <si>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</si>
  <si>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</si>
  <si>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</si>
  <si>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</si>
  <si>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</si>
  <si>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</si>
  <si>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</si>
  <si>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</si>
  <si>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</si>
  <si>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</si>
  <si>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</si>
  <si>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</si>
  <si>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</si>
  <si>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</si>
  <si>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</si>
  <si>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</si>
  <si>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</si>
  <si>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</si>
  <si>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</si>
  <si>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</si>
  <si>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</si>
  <si>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</si>
  <si>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</si>
  <si>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</si>
  <si>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</si>
  <si>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</si>
  <si>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</si>
  <si>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</si>
  <si>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</si>
  <si>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</si>
  <si>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</si>
  <si>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</si>
  <si>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</si>
  <si>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</si>
  <si>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</si>
  <si>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</si>
  <si>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</si>
  <si>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</si>
  <si>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</si>
  <si>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</si>
  <si>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</si>
  <si>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</si>
  <si>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</si>
  <si>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</si>
  <si>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</si>
  <si>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</si>
  <si>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</si>
  <si>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</si>
  <si>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</si>
  <si>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</si>
  <si>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</si>
  <si>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</si>
  <si>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</si>
  <si>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</si>
  <si>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</si>
  <si>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</si>
  <si>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</si>
  <si>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</si>
  <si>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</si>
  <si>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</si>
  <si>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</si>
  <si>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</si>
  <si>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</si>
  <si>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</si>
  <si>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</si>
  <si>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</si>
  <si>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</si>
  <si>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</si>
  <si>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</si>
  <si>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</si>
  <si>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</si>
  <si>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</si>
  <si>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</si>
  <si>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</si>
  <si>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</si>
  <si>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</si>
  <si>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</si>
  <si>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</si>
  <si>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</si>
  <si>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</si>
  <si>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</si>
  <si>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</si>
  <si>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</si>
  <si>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</si>
  <si>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</si>
  <si>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</si>
  <si>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</si>
  <si>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</si>
  <si>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</si>
  <si>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</si>
  <si>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</si>
  <si>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</si>
  <si>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</si>
  <si>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</si>
  <si>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</si>
  <si>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</si>
  <si>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</si>
  <si>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</si>
  <si>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</si>
  <si>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</si>
  <si>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</si>
  <si>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</si>
  <si>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</si>
  <si>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</si>
  <si>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</si>
  <si>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</si>
  <si>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</si>
  <si>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</si>
  <si>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</si>
  <si>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</si>
  <si>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</si>
  <si>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</si>
  <si>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</si>
  <si>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</si>
  <si>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</si>
  <si>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</si>
  <si>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</si>
  <si>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</si>
  <si>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</si>
  <si>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</si>
  <si>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</si>
  <si>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</si>
  <si>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</si>
  <si>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</si>
  <si>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</si>
  <si>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</si>
  <si>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</si>
  <si>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</si>
  <si>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</si>
  <si>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</si>
  <si>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</si>
  <si>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</si>
  <si>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</si>
  <si>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</si>
  <si>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</si>
  <si>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</si>
  <si>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</si>
  <si>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</si>
  <si>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</si>
  <si>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</si>
  <si>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</si>
  <si>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</si>
  <si>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</si>
  <si>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</si>
  <si>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</si>
  <si>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</si>
  <si>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</si>
  <si>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</si>
  <si>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</si>
  <si>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</si>
  <si>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</si>
  <si>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</si>
  <si>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</si>
  <si>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</si>
  <si>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</si>
  <si>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</si>
  <si>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</si>
  <si>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</si>
  <si>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</si>
  <si>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</si>
  <si>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</si>
  <si>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</si>
  <si>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</si>
  <si>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</si>
  <si>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</si>
  <si>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</si>
  <si>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</si>
  <si>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</si>
  <si>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</si>
  <si>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</si>
  <si>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</si>
  <si>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</si>
  <si>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</si>
  <si>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</si>
  <si>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</si>
  <si>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</si>
  <si>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</si>
  <si>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</si>
  <si>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</si>
  <si>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</si>
  <si>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</si>
  <si>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</si>
  <si>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</si>
  <si>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</si>
  <si>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</si>
  <si>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</si>
  <si>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</si>
  <si>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</si>
  <si>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</si>
  <si>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</si>
  <si>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</si>
  <si>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</si>
  <si>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</si>
  <si>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</si>
  <si>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</si>
  <si>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</si>
  <si>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</si>
  <si>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</si>
  <si>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</si>
  <si>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</si>
  <si>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</si>
  <si>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</si>
  <si>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</si>
  <si>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</si>
  <si>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</si>
  <si>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</si>
  <si>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</si>
  <si>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</si>
  <si>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</si>
  <si>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</si>
  <si>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</si>
  <si>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</si>
  <si>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</si>
  <si>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</si>
  <si>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</si>
  <si>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</si>
  <si>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</si>
  <si>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</si>
  <si>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</si>
  <si>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</si>
  <si>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</si>
  <si>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</si>
  <si>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</si>
  <si>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</si>
  <si>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</si>
  <si>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</si>
  <si>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</si>
  <si>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</si>
  <si>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</si>
  <si>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</si>
  <si>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</si>
  <si>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</si>
  <si>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</si>
  <si>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</si>
  <si>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</si>
  <si>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</si>
  <si>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</si>
  <si>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</si>
  <si>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</si>
  <si>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</si>
  <si>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</si>
  <si>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</si>
  <si>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</si>
  <si>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</si>
  <si>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</si>
  <si>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</si>
  <si>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</si>
  <si>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</si>
  <si>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</si>
  <si>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</si>
  <si>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</si>
  <si>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</si>
  <si>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</si>
  <si>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</si>
  <si>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</si>
  <si>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</si>
  <si>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</si>
  <si>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</si>
  <si>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</si>
  <si>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</si>
  <si>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</si>
  <si>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</si>
  <si>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</si>
  <si>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</si>
  <si>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</si>
  <si>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</si>
  <si>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</si>
  <si>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</si>
  <si>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</si>
  <si>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</si>
  <si>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</si>
  <si>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</si>
  <si>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</si>
  <si>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</si>
  <si>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</si>
  <si>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</si>
  <si>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</si>
  <si>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</si>
  <si>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</si>
  <si>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</si>
  <si>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</si>
  <si>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</si>
  <si>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</si>
  <si>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</si>
  <si>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</si>
  <si>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</si>
  <si>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</si>
  <si>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</si>
  <si>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</si>
  <si>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</si>
  <si>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</si>
  <si>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</si>
  <si>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</si>
  <si>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</si>
  <si>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</si>
  <si>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</si>
  <si>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</si>
  <si>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</si>
  <si>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</si>
  <si>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</si>
  <si>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</si>
  <si>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</si>
  <si>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</si>
  <si>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</si>
  <si>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</si>
  <si>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</si>
  <si>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</si>
  <si>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</si>
  <si>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</si>
  <si>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</si>
  <si>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</si>
  <si>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</si>
  <si>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</si>
  <si>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</si>
  <si>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</si>
  <si>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</si>
  <si>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</si>
  <si>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</si>
  <si>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</si>
  <si>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</si>
  <si>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</si>
  <si>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</si>
  <si>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</si>
  <si>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</si>
  <si>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</si>
  <si>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</si>
  <si>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</si>
  <si>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</si>
  <si>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</si>
  <si>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</si>
  <si>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</si>
  <si>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</si>
  <si>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</si>
  <si>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</si>
  <si>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</si>
  <si>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</si>
  <si>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</si>
  <si>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</si>
  <si>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</si>
  <si>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</si>
  <si>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</si>
  <si>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</si>
  <si>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</si>
  <si>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</si>
  <si>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</si>
  <si>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</si>
  <si>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</si>
  <si>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</si>
  <si>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</si>
  <si>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</si>
  <si>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</si>
  <si>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</si>
  <si>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</si>
  <si>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</si>
  <si>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</si>
  <si>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</si>
  <si>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</si>
  <si>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</si>
  <si>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</si>
  <si>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</si>
  <si>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</si>
  <si>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</si>
  <si>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</si>
  <si>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</si>
  <si>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</si>
  <si>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</si>
  <si>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</si>
  <si>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</si>
  <si>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</si>
  <si>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</si>
  <si>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</si>
  <si>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</si>
  <si>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</si>
  <si>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</si>
  <si>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</si>
  <si>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</si>
  <si>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</si>
  <si>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</si>
  <si>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</si>
  <si>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</si>
  <si>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</si>
  <si>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</si>
  <si>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</si>
  <si>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</si>
  <si>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</si>
  <si>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</si>
  <si>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</si>
  <si>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</si>
  <si>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</si>
  <si>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</si>
  <si>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</si>
  <si>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</si>
  <si>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</si>
  <si>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</si>
  <si>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</si>
  <si>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</si>
  <si>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</si>
  <si>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</si>
  <si>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</si>
  <si>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</si>
  <si>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</si>
  <si>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</si>
  <si>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</si>
  <si>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</si>
  <si>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</si>
  <si>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</si>
  <si>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</si>
  <si>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</si>
  <si>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</si>
  <si>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</si>
  <si>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</si>
  <si>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</si>
  <si>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</si>
  <si>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</si>
  <si>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</si>
  <si>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</si>
  <si>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</si>
  <si>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</si>
  <si>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</si>
  <si>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</si>
  <si>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</si>
  <si>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</si>
  <si>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</si>
  <si>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</si>
  <si>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</si>
  <si>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</si>
  <si>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</si>
  <si>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</si>
  <si>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</si>
  <si>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</si>
  <si>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</si>
  <si>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</si>
  <si>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</si>
  <si>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</si>
  <si>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</si>
  <si>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</si>
  <si>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</si>
  <si>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</si>
  <si>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</si>
  <si>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</si>
  <si>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</si>
  <si>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</si>
  <si>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</si>
  <si>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</si>
  <si>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</si>
  <si>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</si>
  <si>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</si>
  <si>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</si>
  <si>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</si>
  <si>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</si>
  <si>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</si>
  <si>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</si>
  <si>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</si>
  <si>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</si>
  <si>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</si>
  <si>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</si>
  <si>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</si>
  <si>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</si>
  <si>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</si>
  <si>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</si>
  <si>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</si>
  <si>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</si>
  <si>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</si>
  <si>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</si>
  <si>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</si>
  <si>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</si>
  <si>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</si>
  <si>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</si>
  <si>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</si>
  <si>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</si>
  <si>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</si>
  <si>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</si>
  <si>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</si>
  <si>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</si>
  <si>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</si>
  <si>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</si>
  <si>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</si>
  <si>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</si>
  <si>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</si>
  <si>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</si>
  <si>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</si>
  <si>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</si>
  <si>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</si>
  <si>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</si>
  <si>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</si>
  <si>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</si>
  <si>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</si>
  <si>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</si>
  <si>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</si>
  <si>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</si>
  <si>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</si>
  <si>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</si>
  <si>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</si>
  <si>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</si>
  <si>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</si>
  <si>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</si>
  <si>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</si>
  <si>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</si>
  <si>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</si>
  <si>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</si>
  <si>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</si>
  <si>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</si>
  <si>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</si>
  <si>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</si>
  <si>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</si>
  <si>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</si>
  <si>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</si>
  <si>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</si>
  <si>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</si>
  <si>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</si>
  <si>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</si>
  <si>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</si>
  <si>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</si>
  <si>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</si>
  <si>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</si>
  <si>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</si>
  <si>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</si>
  <si>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</si>
  <si>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</si>
  <si>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</si>
  <si>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</si>
  <si>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</si>
  <si>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</si>
  <si>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</si>
  <si>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</si>
  <si>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</si>
  <si>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</si>
  <si>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</si>
  <si>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</si>
  <si>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</si>
  <si>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</si>
  <si>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</si>
  <si>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</si>
  <si>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</si>
  <si>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</si>
  <si>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</si>
  <si>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</si>
  <si>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</si>
  <si>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</si>
  <si>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</si>
  <si>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</si>
  <si>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</si>
  <si>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</si>
  <si>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</si>
  <si>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</si>
  <si>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</si>
  <si>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</si>
  <si>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</si>
  <si>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</si>
  <si>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</si>
  <si>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</si>
  <si>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</si>
  <si>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</si>
  <si>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</si>
  <si>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</si>
  <si>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</si>
  <si>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</si>
  <si>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</si>
  <si>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</si>
  <si>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</si>
  <si>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</si>
  <si>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</si>
  <si>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</si>
  <si>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</si>
  <si>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</si>
  <si>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</si>
  <si>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</si>
  <si>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</si>
  <si>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</si>
  <si>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</si>
  <si>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</si>
  <si>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</si>
  <si>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</si>
  <si>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</si>
  <si>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</si>
  <si>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</si>
  <si>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</si>
  <si>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</si>
  <si>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</si>
  <si>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</si>
  <si>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</si>
  <si>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</si>
  <si>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</si>
  <si>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</si>
  <si>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</si>
  <si>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</si>
  <si>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</si>
  <si>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</si>
  <si>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</si>
  <si>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</si>
  <si>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</si>
  <si>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</si>
  <si>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</si>
  <si>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</si>
  <si>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</si>
  <si>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</si>
  <si>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</si>
  <si>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</si>
  <si>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</si>
  <si>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</si>
  <si>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</si>
  <si>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</si>
  <si>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</si>
  <si>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</si>
  <si>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</si>
  <si>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</si>
  <si>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</si>
  <si>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</si>
  <si>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</si>
  <si>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</si>
  <si>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</si>
  <si>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</si>
  <si>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</si>
  <si>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</si>
  <si>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</si>
  <si>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</si>
  <si>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</si>
  <si>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</si>
  <si>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</si>
  <si>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</si>
  <si>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</si>
  <si>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</si>
  <si>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</si>
  <si>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</si>
  <si>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</si>
  <si>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</si>
  <si>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</si>
  <si>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</si>
  <si>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</si>
  <si>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</si>
  <si>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</si>
  <si>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</si>
  <si>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</si>
  <si>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</si>
  <si>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</si>
  <si>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</si>
  <si>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</si>
  <si>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</si>
  <si>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</si>
  <si>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</si>
  <si>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</si>
  <si>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</si>
  <si>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</si>
  <si>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</si>
  <si>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</si>
  <si>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</si>
  <si>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</si>
  <si>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</si>
  <si>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</si>
  <si>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</si>
  <si>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</si>
  <si>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</si>
  <si>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</si>
  <si>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</si>
  <si>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</si>
  <si>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</si>
  <si>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</si>
  <si>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</si>
  <si>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</si>
  <si>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</si>
  <si>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</si>
  <si>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</si>
  <si>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</si>
  <si>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</si>
  <si>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</si>
  <si>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</si>
  <si>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</si>
  <si>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</si>
  <si>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</si>
  <si>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</si>
  <si>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</si>
  <si>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</si>
  <si>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</si>
  <si>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</si>
  <si>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</si>
  <si>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</si>
  <si>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</si>
  <si>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</si>
  <si>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</si>
  <si>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</si>
  <si>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</si>
  <si>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</si>
  <si>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</si>
  <si>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</si>
  <si>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</si>
  <si>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</si>
  <si>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</si>
  <si>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</si>
  <si>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</si>
  <si>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</si>
  <si>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</si>
  <si>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</si>
  <si>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</si>
  <si>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</si>
  <si>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</si>
  <si>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</si>
  <si>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</si>
  <si>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</si>
  <si>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</si>
  <si>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</si>
  <si>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</si>
  <si>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</si>
  <si>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</si>
  <si>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</si>
  <si>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</si>
  <si>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</si>
  <si>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</si>
  <si>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</si>
  <si>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</si>
  <si>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</si>
  <si>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</si>
  <si>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</si>
  <si>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</si>
  <si>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</si>
  <si>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</si>
  <si>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</si>
  <si>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</si>
  <si>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</si>
  <si>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</si>
  <si>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</si>
  <si>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</si>
  <si>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</si>
  <si>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</si>
  <si>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</si>
  <si>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</si>
  <si>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</si>
  <si>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</si>
  <si>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</si>
  <si>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</si>
  <si>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</si>
  <si>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</si>
  <si>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</si>
  <si>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</si>
  <si>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</si>
  <si>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</si>
  <si>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</si>
  <si>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</si>
  <si>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</si>
  <si>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</si>
  <si>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</si>
  <si>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</si>
  <si>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</si>
  <si>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</si>
  <si>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</si>
  <si>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</si>
  <si>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</si>
  <si>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</si>
  <si>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</si>
  <si>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</si>
  <si>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</si>
  <si>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</si>
  <si>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</si>
  <si>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</si>
  <si>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</si>
  <si>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</si>
  <si>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</si>
  <si>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</si>
  <si>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</si>
  <si>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</si>
  <si>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</si>
  <si>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</si>
  <si>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</si>
  <si>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</si>
  <si>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</si>
  <si>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</si>
  <si>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</si>
  <si>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</si>
  <si>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</si>
  <si>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</si>
  <si>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</si>
  <si>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</si>
  <si>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</si>
  <si>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</si>
  <si>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</si>
  <si>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</si>
  <si>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</si>
  <si>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</si>
  <si>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</si>
  <si>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</si>
  <si>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</si>
  <si>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</si>
  <si>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</si>
  <si>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</si>
  <si>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</si>
  <si>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</si>
  <si>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</si>
  <si>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</si>
  <si>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</si>
  <si>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</si>
  <si>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</si>
  <si>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</si>
  <si>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</si>
  <si>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</si>
  <si>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</si>
  <si>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</si>
  <si>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</si>
  <si>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</si>
  <si>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</si>
  <si>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</si>
  <si>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</si>
  <si>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</si>
  <si>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</si>
  <si>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</si>
  <si>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</si>
  <si>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</si>
  <si>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</si>
  <si>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</si>
  <si>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</si>
  <si>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</si>
  <si>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</si>
  <si>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</si>
  <si>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</si>
  <si>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</si>
  <si>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</si>
  <si>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</si>
  <si>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</si>
  <si>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</si>
  <si>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</si>
  <si>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</si>
  <si>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</si>
  <si>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</si>
  <si>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</si>
  <si>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</si>
  <si>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</si>
  <si>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</si>
  <si>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</si>
  <si>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</si>
  <si>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</si>
  <si>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</si>
  <si>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</si>
  <si>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</si>
  <si>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</si>
  <si>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</si>
  <si>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</si>
  <si>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</si>
  <si>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</si>
  <si>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</si>
  <si>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</si>
  <si>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</si>
  <si>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</si>
  <si>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</si>
  <si>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</si>
  <si>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</si>
  <si>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</si>
  <si>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</si>
  <si>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</si>
  <si>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</si>
  <si>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</si>
  <si>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</si>
  <si>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</si>
  <si>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</si>
  <si>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</si>
  <si>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</si>
  <si>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</si>
  <si>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</si>
  <si>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</si>
  <si>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</si>
  <si>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</si>
  <si>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</si>
  <si>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</si>
  <si>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</si>
  <si>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</si>
  <si>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</si>
  <si>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</si>
  <si>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</si>
  <si>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</si>
  <si>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</si>
  <si>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</si>
  <si>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</si>
  <si>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</si>
  <si>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</si>
  <si>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</si>
  <si>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</si>
  <si>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</si>
  <si>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</si>
  <si>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</si>
  <si>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</si>
  <si>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</si>
  <si>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</si>
  <si>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</si>
  <si>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</si>
  <si>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</si>
  <si>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</si>
  <si>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</si>
  <si>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</si>
  <si>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</si>
  <si>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</si>
  <si>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</si>
  <si>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</si>
  <si>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</si>
  <si>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</si>
  <si>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</si>
  <si>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</si>
  <si>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</si>
  <si>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</si>
  <si>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</si>
  <si>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</si>
  <si>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</si>
  <si>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</si>
  <si>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</si>
  <si>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</si>
  <si>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</si>
  <si>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</si>
  <si>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</si>
  <si>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</si>
  <si>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</si>
  <si>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</si>
  <si>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</si>
  <si>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</si>
  <si>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</si>
  <si>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</si>
  <si>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</si>
  <si>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</si>
  <si>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</si>
  <si>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</si>
  <si>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</si>
  <si>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</si>
  <si>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</si>
  <si>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</si>
  <si>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</si>
  <si>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</si>
  <si>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</si>
  <si>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</si>
  <si>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</si>
  <si>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</si>
  <si>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</si>
  <si>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</si>
  <si>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</si>
  <si>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</si>
  <si>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</si>
  <si>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</si>
  <si>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</si>
  <si>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</si>
  <si>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</si>
  <si>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</si>
  <si>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</si>
  <si>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</si>
  <si>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</si>
  <si>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</si>
  <si>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</si>
  <si>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</si>
  <si>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</si>
  <si>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</si>
  <si>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</si>
  <si>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</si>
  <si>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</si>
  <si>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</si>
  <si>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</si>
  <si>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</si>
  <si>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</si>
  <si>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</si>
  <si>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</si>
  <si>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</si>
  <si>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</si>
  <si>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</si>
  <si>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</si>
  <si>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</si>
  <si>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</si>
  <si>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</si>
  <si>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</si>
  <si>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</si>
  <si>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</si>
  <si>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</si>
  <si>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</si>
  <si>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</si>
  <si>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</si>
  <si>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</si>
  <si>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</si>
  <si>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</si>
  <si>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</si>
  <si>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</si>
  <si>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</si>
  <si>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</si>
  <si>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</si>
  <si>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</si>
  <si>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</si>
  <si>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</si>
  <si>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</si>
  <si>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</si>
  <si>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</si>
  <si>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</si>
  <si>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</si>
  <si>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</si>
  <si>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</si>
  <si>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</si>
  <si>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</si>
  <si>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</si>
  <si>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</si>
  <si>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</si>
  <si>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</si>
  <si>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</si>
  <si>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</si>
  <si>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</si>
  <si>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</si>
  <si>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</si>
  <si>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</si>
  <si>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</si>
  <si>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</si>
  <si>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</si>
  <si>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</si>
  <si>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</si>
  <si>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</si>
  <si>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</si>
  <si>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</si>
  <si>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</si>
  <si>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</si>
  <si>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</si>
  <si>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</si>
  <si>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</si>
  <si>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</si>
  <si>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</si>
  <si>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</si>
  <si>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</si>
  <si>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</si>
  <si>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</si>
  <si>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</si>
  <si>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</si>
  <si>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</si>
  <si>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</si>
  <si>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</si>
  <si>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</si>
  <si>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</si>
  <si>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</si>
  <si>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</si>
  <si>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</si>
  <si>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</si>
  <si>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</si>
  <si>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</si>
  <si>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</si>
  <si>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</si>
  <si>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</si>
  <si>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</si>
  <si>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</si>
  <si>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</si>
  <si>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</si>
  <si>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</si>
  <si>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</si>
  <si>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</si>
  <si>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</si>
  <si>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</si>
  <si>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</si>
  <si>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</si>
  <si>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</si>
  <si>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</si>
  <si>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</si>
  <si>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</si>
  <si>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</si>
  <si>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</si>
  <si>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</si>
  <si>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</si>
  <si>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</si>
  <si>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</si>
  <si>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</si>
  <si>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</si>
  <si>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</si>
  <si>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</si>
  <si>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</si>
  <si>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</si>
  <si>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</si>
  <si>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</si>
  <si>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</si>
  <si>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</si>
  <si>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</si>
  <si>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</si>
  <si>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</si>
  <si>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</si>
  <si>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</si>
  <si>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</si>
  <si>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</si>
  <si>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</si>
  <si>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</si>
  <si>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</si>
  <si>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</si>
  <si>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</si>
  <si>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</si>
  <si>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</si>
  <si>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</si>
  <si>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</si>
  <si>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</si>
  <si>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</si>
  <si>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</si>
  <si>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</si>
  <si>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</si>
  <si>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</si>
  <si>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</si>
  <si>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</si>
  <si>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</si>
  <si>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</si>
  <si>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</si>
  <si>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</si>
  <si>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</si>
  <si>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</si>
  <si>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</si>
  <si>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</si>
  <si>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</si>
  <si>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</si>
  <si>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</si>
  <si>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</si>
  <si>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</si>
  <si>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</si>
  <si>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</si>
  <si>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</si>
  <si>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</si>
  <si>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</si>
  <si>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</si>
  <si>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</si>
  <si>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</si>
  <si>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</si>
  <si>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</si>
  <si>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</si>
  <si>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</si>
  <si>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</si>
  <si>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</si>
  <si>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</si>
  <si>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</si>
  <si>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</si>
  <si>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</si>
  <si>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</si>
  <si>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</si>
  <si>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</si>
  <si>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</si>
  <si>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</si>
  <si>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</si>
  <si>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</si>
  <si>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</si>
  <si>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</si>
  <si>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</si>
  <si>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</si>
  <si>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</si>
  <si>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</si>
  <si>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</si>
  <si>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</si>
  <si>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</si>
  <si>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</si>
  <si>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</si>
  <si>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</si>
  <si>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</si>
  <si>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</si>
  <si>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</si>
  <si>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</si>
  <si>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</si>
  <si>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</si>
  <si>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</si>
  <si>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</si>
  <si>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</si>
  <si>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</si>
  <si>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</si>
  <si>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</si>
  <si>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</si>
  <si>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</si>
  <si>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</si>
  <si>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</si>
  <si>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</si>
  <si>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</si>
  <si>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</si>
  <si>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</si>
  <si>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</si>
  <si>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</si>
  <si>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</si>
  <si>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</si>
  <si>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</si>
  <si>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</si>
  <si>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</si>
  <si>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</si>
  <si>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</si>
  <si>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</si>
  <si>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</si>
  <si>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</si>
  <si>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</si>
  <si>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</si>
  <si>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</si>
  <si>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</si>
  <si>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</si>
  <si>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</si>
  <si>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</si>
  <si>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</si>
  <si>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</si>
  <si>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</si>
  <si>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</si>
  <si>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</si>
  <si>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</si>
  <si>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</si>
  <si>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</si>
  <si>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</si>
  <si>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</si>
  <si>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</si>
  <si>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</si>
  <si>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</si>
  <si>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</si>
  <si>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</si>
  <si>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</si>
  <si>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</si>
  <si>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</si>
  <si>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</si>
  <si>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</si>
  <si>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</si>
  <si>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</si>
  <si>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</si>
  <si>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</si>
  <si>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</si>
  <si>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</si>
  <si>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</si>
  <si>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</si>
  <si>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</si>
  <si>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</si>
  <si>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</si>
  <si>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</si>
  <si>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</si>
  <si>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</si>
  <si>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</si>
  <si>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</si>
  <si>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</si>
  <si>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</si>
  <si>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</si>
  <si>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</si>
  <si>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</si>
  <si>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</si>
  <si>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</si>
  <si>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</si>
  <si>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</si>
  <si>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</si>
  <si>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</si>
  <si>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</si>
  <si>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</si>
  <si>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</si>
  <si>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</si>
  <si>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</si>
  <si>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</si>
  <si>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</si>
  <si>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</si>
  <si>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</si>
  <si>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</si>
  <si>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</si>
  <si>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</si>
  <si>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</si>
  <si>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</si>
  <si>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</si>
  <si>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</si>
  <si>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</si>
  <si>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</si>
  <si>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</si>
  <si>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</si>
  <si>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</si>
  <si>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</si>
  <si>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</si>
  <si>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</si>
  <si>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</si>
  <si>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</si>
  <si>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</si>
  <si>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</si>
  <si>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</si>
  <si>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</si>
  <si>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</si>
  <si>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</si>
  <si>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</si>
  <si>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</si>
  <si>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</si>
  <si>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</si>
  <si>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</si>
  <si>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</si>
  <si>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</si>
  <si>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</si>
  <si>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</si>
  <si>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</si>
  <si>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</si>
  <si>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</si>
  <si>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</si>
  <si>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</si>
  <si>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</si>
  <si>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</si>
  <si>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</si>
  <si>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</si>
  <si>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</si>
  <si>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</si>
  <si>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</si>
  <si>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</si>
  <si>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</si>
  <si>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</si>
  <si>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</si>
  <si>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</si>
  <si>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</si>
  <si>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</si>
  <si>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</si>
  <si>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</si>
  <si>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</si>
  <si>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</si>
  <si>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</si>
  <si>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</si>
  <si>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</si>
  <si>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</si>
  <si>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</si>
  <si>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</si>
  <si>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</si>
  <si>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</si>
  <si>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</si>
  <si>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</si>
  <si>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</si>
  <si>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</si>
  <si>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</si>
  <si>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</si>
  <si>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</si>
  <si>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</si>
  <si>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</si>
  <si>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</si>
  <si>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</si>
  <si>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</si>
  <si>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</si>
  <si>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</si>
  <si>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</si>
  <si>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</si>
  <si>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</si>
  <si>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</si>
  <si>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</si>
  <si>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</si>
  <si>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</si>
  <si>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</si>
  <si>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</si>
  <si>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</si>
  <si>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</si>
  <si>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</si>
  <si>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</si>
  <si>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</si>
  <si>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</si>
  <si>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</si>
  <si>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</si>
  <si>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</si>
  <si>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</si>
  <si>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</si>
  <si>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</si>
  <si>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</si>
  <si>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</si>
  <si>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</si>
  <si>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</si>
  <si>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</si>
  <si>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</si>
  <si>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</si>
  <si>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</si>
  <si>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</si>
  <si>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</si>
  <si>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</si>
  <si>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</si>
  <si>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</si>
  <si>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</si>
  <si>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</si>
  <si>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</si>
  <si>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</si>
  <si>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</si>
  <si>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</si>
  <si>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</si>
  <si>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</si>
  <si>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</si>
  <si>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</si>
  <si>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</si>
  <si>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</si>
  <si>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</si>
  <si>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</si>
  <si>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</si>
  <si>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</si>
  <si>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</si>
  <si>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</si>
  <si>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</si>
  <si>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</si>
  <si>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</si>
  <si>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</si>
  <si>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</si>
  <si>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</si>
  <si>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</si>
  <si>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</si>
  <si>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</si>
  <si>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</si>
  <si>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</si>
  <si>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</si>
  <si>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</si>
  <si>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</si>
  <si>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</si>
  <si>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</si>
  <si>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</si>
  <si>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</si>
  <si>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</si>
  <si>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</si>
  <si>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</si>
  <si>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</si>
  <si>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</si>
  <si>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</si>
  <si>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</si>
  <si>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</si>
  <si>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</si>
  <si>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</si>
  <si>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</si>
  <si>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</si>
  <si>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</si>
  <si>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</si>
  <si>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</si>
  <si>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</si>
  <si>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</si>
  <si>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</si>
  <si>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</si>
  <si>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</si>
  <si>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</si>
  <si>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</si>
  <si>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</si>
  <si>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</si>
  <si>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</si>
  <si>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</si>
  <si>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</si>
  <si>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</si>
  <si>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</si>
  <si>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Life Safety Bonds</t>
  </si>
  <si>
    <t>Computer Lease</t>
  </si>
  <si>
    <t>CUMBERLAND</t>
  </si>
  <si>
    <t>TOLEDO</t>
  </si>
  <si>
    <t>tbutler@cumberland.k12.il.us</t>
  </si>
  <si>
    <t>TODD BUTLER</t>
  </si>
  <si>
    <t>217-923-3132</t>
  </si>
  <si>
    <t>CORY A. BROWN</t>
  </si>
  <si>
    <t>065-047010</t>
  </si>
  <si>
    <t>Bobbi Mattingly</t>
  </si>
  <si>
    <t>bmattingly@roe11.org</t>
  </si>
  <si>
    <t>217-348-0151</t>
  </si>
  <si>
    <t>217-348-0171</t>
  </si>
  <si>
    <t>EIASE</t>
  </si>
  <si>
    <t>EIEFES</t>
  </si>
  <si>
    <t>Page 10, Line 72 "Sales to Pupils - Other"</t>
  </si>
  <si>
    <t>Milk Revenue</t>
  </si>
  <si>
    <t>Page 11, Line 107 "Other Local Revenues"</t>
  </si>
  <si>
    <t>Reimbursements</t>
  </si>
  <si>
    <t>Purchased Services - ROE</t>
  </si>
  <si>
    <t>Page 16, Line 83 "Other Payments to In-State Govt. Units</t>
  </si>
  <si>
    <t>Total Long-Term Debt Retired does not reconcile to Long-Term Debt Retired in the Debt Service Fund</t>
  </si>
  <si>
    <t>1496 IL RTE 121</t>
  </si>
  <si>
    <t>Psychologist - Casey-Westfield, Paris Crestwood, Shiloh</t>
  </si>
  <si>
    <t>due to a a $1 rounding difference.</t>
  </si>
  <si>
    <t xml:space="preserve">Report Debt Outstanding Ending 6/30/2016 because the Bus Lease on the schedule in prior years was </t>
  </si>
  <si>
    <t>actually an operating lease and was terminated during the fiscal year ended June 30, 2017. As a result,</t>
  </si>
  <si>
    <t>it was removed from the debt schedule.</t>
  </si>
  <si>
    <t>Debt Outstanding Beginning 07/1/2016 on page 25 does not reconcile with June 30, 2016 Annual Financial</t>
  </si>
  <si>
    <t>General Obligation Bonds, Series 2015</t>
  </si>
  <si>
    <t>Lease Purchase Agreement</t>
  </si>
  <si>
    <t>Oil Lease Payment</t>
  </si>
  <si>
    <t>Cumberland CUSD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</si>
</sst>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6" fontId="0" fillId="0" borderId="0" xfId="0" applyNumberForma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1</xdr:row>
          <xdr:rowOff>38100</xdr:rowOff>
        </xdr:from>
        <xdr:to>
          <xdr:col>0</xdr:col>
          <xdr:colOff>1171575</xdr:colOff>
          <xdr:row>5</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1</xdr:row>
          <xdr:rowOff>47625</xdr:rowOff>
        </xdr:from>
        <xdr:to>
          <xdr:col>0</xdr:col>
          <xdr:colOff>2266950</xdr:colOff>
          <xdr:row>5</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1</xdr:row>
          <xdr:rowOff>57150</xdr:rowOff>
        </xdr:from>
        <xdr:to>
          <xdr:col>1</xdr:col>
          <xdr:colOff>457200</xdr:colOff>
          <xdr:row>5</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6</xdr:row>
          <xdr:rowOff>28575</xdr:rowOff>
        </xdr:from>
        <xdr:to>
          <xdr:col>0</xdr:col>
          <xdr:colOff>1181100</xdr:colOff>
          <xdr:row>10</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1362075</xdr:colOff>
          <xdr:row>6</xdr:row>
          <xdr:rowOff>28575</xdr:rowOff>
        </xdr:from>
        <xdr:to>
          <xdr:col>0</xdr:col>
          <xdr:colOff>2276475</xdr:colOff>
          <xdr:row>10</xdr:row>
          <xdr:rowOff>66675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11018077026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2108</v>
      </c>
      <c r="B15" s="2180"/>
      <c r="C15" s="2180"/>
      <c r="D15" s="2180"/>
      <c r="E15" s="2180"/>
      <c r="F15" s="2180"/>
      <c r="G15" s="2180"/>
      <c r="H15" s="2181"/>
      <c r="T15" s="2112" t="s">
        <v>2113</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2138</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2128</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62565</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2109</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t="s">
        <v>2110</v>
      </c>
      <c r="B23" s="2155"/>
      <c r="C23" s="2155"/>
      <c r="D23" s="2155"/>
      <c r="E23" s="2155"/>
      <c r="F23" s="2155"/>
      <c r="G23" s="2155"/>
      <c r="H23" s="2156"/>
      <c r="T23" s="2137" t="s">
        <v>2114</v>
      </c>
      <c r="U23" s="2197"/>
      <c r="V23" s="2197"/>
      <c r="W23" s="2197"/>
      <c r="X23" s="2199">
        <v>43373</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62468</v>
      </c>
      <c r="B25" s="2110"/>
      <c r="C25" s="2110"/>
      <c r="D25" s="2110"/>
      <c r="E25" s="2110"/>
      <c r="F25" s="2110"/>
      <c r="G25" s="2110"/>
      <c r="H25" s="2111"/>
      <c r="I25" s="652"/>
      <c r="J25" s="203"/>
      <c r="K25" s="203"/>
      <c r="L25" s="203"/>
      <c r="M25" s="203"/>
      <c r="N25" s="203"/>
      <c r="O25" s="203"/>
      <c r="P25" s="203"/>
      <c r="Q25" s="203"/>
      <c r="R25" s="203"/>
      <c r="S25" s="204"/>
      <c r="T25" s="2194" t="s">
        <v>2103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2111</v>
      </c>
      <c r="B38" s="2138"/>
      <c r="C38" s="2138"/>
      <c r="D38" s="2138"/>
      <c r="E38" s="2138"/>
      <c r="F38" s="2110"/>
      <c r="G38" s="2110"/>
      <c r="H38" s="2111"/>
      <c r="I38" s="2132"/>
      <c r="J38" s="2133"/>
      <c r="K38" s="2133"/>
      <c r="L38" s="2133"/>
      <c r="M38" s="2133"/>
      <c r="N38" s="2133"/>
      <c r="O38" s="2133"/>
      <c r="P38" s="2113"/>
      <c r="Q38" s="2113"/>
      <c r="R38" s="2113"/>
      <c r="S38" s="2114"/>
      <c r="T38" s="2112" t="s">
        <v>2115</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2110</v>
      </c>
      <c r="B40" s="2124"/>
      <c r="C40" s="2125"/>
      <c r="D40" s="2125"/>
      <c r="E40" s="2125"/>
      <c r="F40" s="2126"/>
      <c r="G40" s="2126"/>
      <c r="H40" s="2127"/>
      <c r="I40" s="2140"/>
      <c r="J40" s="2141"/>
      <c r="K40" s="2141"/>
      <c r="L40" s="2141"/>
      <c r="M40" s="2141"/>
      <c r="N40" s="2141"/>
      <c r="O40" s="2141"/>
      <c r="P40" s="2141"/>
      <c r="Q40" s="2141"/>
      <c r="R40" s="2141"/>
      <c r="S40" s="2142"/>
      <c r="T40" s="2140" t="s">
        <v>2116</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2112</v>
      </c>
      <c r="B42" s="2110"/>
      <c r="C42" s="2111"/>
      <c r="D42" s="2128" t="s">
        <v>2112</v>
      </c>
      <c r="E42" s="2110"/>
      <c r="F42" s="2110"/>
      <c r="G42" s="2110"/>
      <c r="H42" s="2111"/>
      <c r="I42" s="2112"/>
      <c r="J42" s="2113"/>
      <c r="K42" s="2113"/>
      <c r="L42" s="2113"/>
      <c r="M42" s="2113"/>
      <c r="N42" s="2113"/>
      <c r="O42" s="2114"/>
      <c r="P42" s="2139"/>
      <c r="Q42" s="2113"/>
      <c r="R42" s="2113"/>
      <c r="S42" s="2114"/>
      <c r="T42" s="2112" t="s">
        <v>2117</v>
      </c>
      <c r="U42" s="2113"/>
      <c r="V42" s="2113"/>
      <c r="W42" s="2114"/>
      <c r="X42" s="2139" t="s">
        <v>2118</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3" sqref="A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E120" sqref="E12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42005</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2104</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Header>&amp;L&amp;8Page &amp;P&amp;R&amp;8Page &amp;P</evenHeader>
    <evenFooter>&amp;L&amp;8Printed: &amp;D  
&amp;F&amp;CReference should be made to the auditor's report regarding this information.</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3" sqref="A43"/>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1.1"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79598773</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1.8060400000000001E-2</v>
      </c>
      <c r="E10" s="99" t="s">
        <v>1164</v>
      </c>
      <c r="F10" s="468">
        <v>4.9078000000000004E-3</v>
      </c>
      <c r="G10" s="99" t="s">
        <v>1164</v>
      </c>
      <c r="H10" s="468">
        <v>1.9631000000000002E-3</v>
      </c>
      <c r="I10" s="99" t="s">
        <v>1165</v>
      </c>
      <c r="J10" s="469">
        <f>ROUND(D10+F10+H10,5)</f>
        <v>2.4930000000000001E-2</v>
      </c>
      <c r="K10" s="92"/>
      <c r="L10" s="468">
        <v>4.908E-4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7625035</v>
      </c>
      <c r="E16" s="99"/>
      <c r="F16" s="81">
        <f>SUM('Acct Summary 7-8'!C17,'Acct Summary 7-8'!D17,'Acct Summary 7-8'!F17)</f>
        <v>7498324</v>
      </c>
      <c r="G16" s="99"/>
      <c r="H16" s="81">
        <f>SUM(D16-F16)</f>
        <v>126711</v>
      </c>
      <c r="I16" s="92"/>
      <c r="J16" s="81">
        <f>SUM('Acct Summary 7-8'!C81,'Acct Summary 7-8'!D81,'Acct Summary 7-8'!F81,'Acct Summary 7-8'!I81)</f>
        <v>3271765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10984630.674000001</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3606000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43" sqref="A43"/>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Cumberland CUSD 77</v>
      </c>
      <c r="E7" s="135"/>
      <c r="G7" s="136"/>
      <c r="H7" s="137"/>
      <c r="I7" s="137"/>
      <c r="J7" s="137"/>
      <c r="K7" s="137"/>
      <c r="L7"/>
      <c r="M7"/>
      <c r="N7"/>
      <c r="O7"/>
      <c r="P7"/>
    </row>
    <row r="8" spans="1:18" ht="12.75" x14ac:dyDescent="0.2">
      <c r="A8"/>
      <c r="B8"/>
      <c r="C8" s="133" t="s">
        <v>1316</v>
      </c>
      <c r="D8" s="138">
        <f>COVER!A13</f>
        <v>11018077026</v>
      </c>
      <c r="E8" s="139"/>
      <c r="G8"/>
      <c r="H8"/>
      <c r="I8"/>
      <c r="J8"/>
      <c r="K8"/>
      <c r="L8"/>
      <c r="M8"/>
      <c r="N8"/>
      <c r="O8"/>
      <c r="P8"/>
    </row>
    <row r="9" spans="1:18" ht="12.75" x14ac:dyDescent="0.2">
      <c r="A9"/>
      <c r="B9"/>
      <c r="C9" s="133" t="s">
        <v>809</v>
      </c>
      <c r="D9" s="332" t="str">
        <f>COVER!A15</f>
        <v>CUMBERLAND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3271765</v>
      </c>
      <c r="I12" s="1151"/>
      <c r="J12" s="1151"/>
      <c r="K12" s="1152">
        <f>TRUNC((H12/H13*100000),5)/100000</f>
        <v>0.43136533369999996</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7584673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-40362</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7498324</v>
      </c>
      <c r="I17" s="1151"/>
      <c r="J17" s="1157"/>
      <c r="K17" s="1152">
        <f>TRUNC((H17/H18*100000),5)/100000</f>
        <v>0.9886153298</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7584673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-40362</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3272473</v>
      </c>
      <c r="I24" s="676"/>
      <c r="J24" s="676"/>
      <c r="K24" s="1161">
        <f>TRUNC(((H24/H25*100000)/100000),2)</f>
        <v>157.11000000000001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20828.677780000002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1686737.79926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3606000</v>
      </c>
      <c r="I32" s="1159"/>
      <c r="J32" s="1159"/>
      <c r="K32" s="1161">
        <f>TRUNC(100-((((H32/H33*100))*100)/100),2)</f>
        <v>67.17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10984630.674000001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1080" topLeftCell="A4" activePane="bottomLeft"/>
      <selection activeCell="A43" sqref="A43"/>
      <selection pane="bottomLeft" activeCell="A43" sqref="A43"/>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419555</v>
      </c>
      <c r="D4" s="408">
        <v>561467</v>
      </c>
      <c r="E4" s="408">
        <v>54417</v>
      </c>
      <c r="F4" s="408">
        <v>342009</v>
      </c>
      <c r="G4" s="408">
        <v>277990</v>
      </c>
      <c r="H4" s="408">
        <v>0</v>
      </c>
      <c r="I4" s="408">
        <v>186400</v>
      </c>
      <c r="J4" s="432">
        <v>38706</v>
      </c>
      <c r="K4" s="408">
        <v>223348</v>
      </c>
      <c r="L4" s="408">
        <v>213693</v>
      </c>
      <c r="M4" s="429"/>
      <c r="N4" s="478"/>
    </row>
    <row r="5" spans="1:14" x14ac:dyDescent="0.2">
      <c r="A5" s="473" t="s">
        <v>1151</v>
      </c>
      <c r="B5" s="39">
        <v>120</v>
      </c>
      <c r="C5" s="679">
        <v>1763042</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2182597</v>
      </c>
      <c r="D13" s="681">
        <f t="shared" ref="D13:L13" si="0">SUM(D4:D12)</f>
        <v>561467</v>
      </c>
      <c r="E13" s="681">
        <f t="shared" si="0"/>
        <v>54417</v>
      </c>
      <c r="F13" s="681">
        <f t="shared" si="0"/>
        <v>342009</v>
      </c>
      <c r="G13" s="681">
        <f t="shared" si="0"/>
        <v>277990</v>
      </c>
      <c r="H13" s="681">
        <f t="shared" si="0"/>
        <v>0</v>
      </c>
      <c r="I13" s="681">
        <f t="shared" si="0"/>
        <v>186400</v>
      </c>
      <c r="J13" s="681">
        <f t="shared" si="0"/>
        <v>38706</v>
      </c>
      <c r="K13" s="681">
        <f t="shared" si="0"/>
        <v>223348</v>
      </c>
      <c r="L13" s="681">
        <f t="shared" si="0"/>
        <v>213693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38528</v>
      </c>
      <c r="N16" s="711"/>
    </row>
    <row r="17" spans="1:14" s="696" customFormat="1" ht="12.75" customHeight="1" x14ac:dyDescent="0.2">
      <c r="A17" s="710" t="s">
        <v>1693</v>
      </c>
      <c r="B17" s="538">
        <v>230</v>
      </c>
      <c r="C17" s="503"/>
      <c r="D17" s="503"/>
      <c r="E17" s="503"/>
      <c r="F17" s="503"/>
      <c r="G17" s="503"/>
      <c r="H17" s="503"/>
      <c r="I17" s="503"/>
      <c r="J17" s="503"/>
      <c r="K17" s="503"/>
      <c r="L17" s="503"/>
      <c r="M17" s="432">
        <v>10430518</v>
      </c>
      <c r="N17" s="711"/>
    </row>
    <row r="18" spans="1:14" s="696" customFormat="1" ht="12.75" customHeight="1" x14ac:dyDescent="0.2">
      <c r="A18" s="710" t="s">
        <v>1694</v>
      </c>
      <c r="B18" s="538">
        <v>240</v>
      </c>
      <c r="C18" s="503"/>
      <c r="D18" s="503"/>
      <c r="E18" s="503"/>
      <c r="F18" s="503"/>
      <c r="G18" s="503"/>
      <c r="H18" s="503"/>
      <c r="I18" s="503"/>
      <c r="J18" s="503"/>
      <c r="K18" s="503"/>
      <c r="L18" s="503"/>
      <c r="M18" s="432">
        <v>2550650</v>
      </c>
      <c r="N18" s="711"/>
    </row>
    <row r="19" spans="1:14" s="696" customFormat="1" ht="12.75" customHeight="1" x14ac:dyDescent="0.2">
      <c r="A19" s="710" t="s">
        <v>1695</v>
      </c>
      <c r="B19" s="538">
        <v>250</v>
      </c>
      <c r="C19" s="503"/>
      <c r="D19" s="503"/>
      <c r="E19" s="503"/>
      <c r="F19" s="503"/>
      <c r="G19" s="503"/>
      <c r="H19" s="503"/>
      <c r="I19" s="503"/>
      <c r="J19" s="503"/>
      <c r="K19" s="503"/>
      <c r="L19" s="503"/>
      <c r="M19" s="432">
        <v>1556789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54417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3551583</v>
      </c>
    </row>
    <row r="23" spans="1:14" ht="13.5" customHeight="1" thickBot="1" x14ac:dyDescent="0.25">
      <c r="A23" s="460" t="s">
        <v>729</v>
      </c>
      <c r="B23" s="716"/>
      <c r="C23" s="429"/>
      <c r="D23" s="429"/>
      <c r="E23" s="429"/>
      <c r="F23" s="429"/>
      <c r="G23" s="429"/>
      <c r="H23" s="429"/>
      <c r="I23" s="429"/>
      <c r="J23" s="429"/>
      <c r="K23" s="429"/>
      <c r="L23" s="429"/>
      <c r="M23" s="685">
        <f>SUM(M15:M22)</f>
        <v>14576485</v>
      </c>
      <c r="N23" s="685">
        <f>SUM(N21:N22)</f>
        <v>3606000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708</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213693</v>
      </c>
      <c r="M33" s="429"/>
      <c r="N33" s="478"/>
    </row>
    <row r="34" spans="1:14" ht="13.5" customHeight="1" thickBot="1" x14ac:dyDescent="0.25">
      <c r="A34" s="1066" t="s">
        <v>740</v>
      </c>
      <c r="B34" s="717"/>
      <c r="C34" s="1089">
        <f>SUM(C25:C33)</f>
        <v>0</v>
      </c>
      <c r="D34" s="1089">
        <f t="shared" ref="D34:K34" si="1">SUM(D25:D33)</f>
        <v>708</v>
      </c>
      <c r="E34" s="1089">
        <f t="shared" si="1"/>
        <v>0</v>
      </c>
      <c r="F34" s="1089">
        <f t="shared" si="1"/>
        <v>0</v>
      </c>
      <c r="G34" s="1089">
        <f t="shared" si="1"/>
        <v>0</v>
      </c>
      <c r="H34" s="1089">
        <f t="shared" si="1"/>
        <v>0</v>
      </c>
      <c r="I34" s="1089">
        <f t="shared" si="1"/>
        <v>0</v>
      </c>
      <c r="J34" s="1089">
        <f t="shared" si="1"/>
        <v>0</v>
      </c>
      <c r="K34" s="1089">
        <f t="shared" si="1"/>
        <v>0</v>
      </c>
      <c r="L34" s="1049">
        <f>SUM(L33)</f>
        <v>213693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3606000</v>
      </c>
    </row>
    <row r="37" spans="1:14" ht="13.5" thickBot="1" x14ac:dyDescent="0.25">
      <c r="A37" s="460" t="s">
        <v>739</v>
      </c>
      <c r="B37" s="716"/>
      <c r="C37" s="503"/>
      <c r="D37" s="503"/>
      <c r="E37" s="503"/>
      <c r="F37" s="503"/>
      <c r="G37" s="503"/>
      <c r="H37" s="503"/>
      <c r="I37" s="503"/>
      <c r="J37" s="503"/>
      <c r="K37" s="503"/>
      <c r="L37" s="510"/>
      <c r="M37" s="429"/>
      <c r="N37" s="685">
        <f>SUM(N36:N36)</f>
        <v>3606000</v>
      </c>
    </row>
    <row r="38" spans="1:14" customFormat="1" ht="13.5" customHeight="1" thickTop="1" x14ac:dyDescent="0.2">
      <c r="A38" s="620" t="s">
        <v>485</v>
      </c>
      <c r="B38" s="538">
        <v>714</v>
      </c>
      <c r="C38" s="719"/>
      <c r="D38" s="719"/>
      <c r="E38" s="719"/>
      <c r="F38" s="719"/>
      <c r="G38" s="719">
        <v>239152</v>
      </c>
      <c r="H38" s="719"/>
      <c r="I38" s="719"/>
      <c r="J38" s="718"/>
      <c r="K38" s="719"/>
      <c r="L38" s="1090"/>
      <c r="M38" s="686"/>
      <c r="N38" s="686"/>
    </row>
    <row r="39" spans="1:14" customFormat="1" ht="13.5" customHeight="1" x14ac:dyDescent="0.2">
      <c r="A39" s="620" t="s">
        <v>398</v>
      </c>
      <c r="B39" s="538">
        <v>730</v>
      </c>
      <c r="C39" s="719">
        <v>2182597</v>
      </c>
      <c r="D39" s="719">
        <v>560759</v>
      </c>
      <c r="E39" s="719">
        <v>54417</v>
      </c>
      <c r="F39" s="719">
        <v>342009</v>
      </c>
      <c r="G39" s="719">
        <v>38838</v>
      </c>
      <c r="H39" s="719"/>
      <c r="I39" s="719">
        <v>186400</v>
      </c>
      <c r="J39" s="718">
        <v>38706</v>
      </c>
      <c r="K39" s="719">
        <v>223348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14576485</v>
      </c>
      <c r="N40" s="686"/>
    </row>
    <row r="41" spans="1:14" ht="13.5" customHeight="1" thickBot="1" x14ac:dyDescent="0.25">
      <c r="A41" s="460" t="s">
        <v>741</v>
      </c>
      <c r="B41" s="451"/>
      <c r="C41" s="481">
        <f>(SUM(C34,C37,C38,C39))</f>
        <v>2182597</v>
      </c>
      <c r="D41" s="481">
        <f t="shared" ref="D41:L41" si="2">SUM(D34,D37,D38:D39)</f>
        <v>561467</v>
      </c>
      <c r="E41" s="481">
        <f t="shared" si="2"/>
        <v>54417</v>
      </c>
      <c r="F41" s="481">
        <f t="shared" si="2"/>
        <v>342009</v>
      </c>
      <c r="G41" s="481">
        <f t="shared" si="2"/>
        <v>277990</v>
      </c>
      <c r="H41" s="481">
        <f t="shared" si="2"/>
        <v>0</v>
      </c>
      <c r="I41" s="481">
        <f t="shared" si="2"/>
        <v>186400</v>
      </c>
      <c r="J41" s="481">
        <f t="shared" si="2"/>
        <v>38706</v>
      </c>
      <c r="K41" s="481">
        <f t="shared" si="2"/>
        <v>223348</v>
      </c>
      <c r="L41" s="481">
        <f t="shared" si="2"/>
        <v>213693</v>
      </c>
      <c r="M41" s="481">
        <f>SUM(M40)</f>
        <v>14576485</v>
      </c>
      <c r="N41" s="481">
        <f>SUM(N37)</f>
        <v>3606000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43" sqref="A43"/>
      <selection pane="bottomLeft" activeCell="A43" sqref="A43"/>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1869757</v>
      </c>
      <c r="D4" s="687">
        <f>'Revenues 9-14'!D109</f>
        <v>425641</v>
      </c>
      <c r="E4" s="687">
        <f>'Revenues 9-14'!E109</f>
        <v>459069</v>
      </c>
      <c r="F4" s="687">
        <f>'Revenues 9-14'!F109</f>
        <v>148533</v>
      </c>
      <c r="G4" s="687">
        <f>'Revenues 9-14'!G109</f>
        <v>480691</v>
      </c>
      <c r="H4" s="687">
        <f>'Revenues 9-14'!H109</f>
        <v>0</v>
      </c>
      <c r="I4" s="687">
        <f>'Revenues 9-14'!I109</f>
        <v>37349</v>
      </c>
      <c r="J4" s="687">
        <f>'Revenues 9-14'!J109</f>
        <v>253431</v>
      </c>
      <c r="K4" s="687">
        <f>'Revenues 9-14'!K109</f>
        <v>37503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4035380</v>
      </c>
      <c r="D6" s="688">
        <f>'Revenues 9-14'!D173</f>
        <v>150000</v>
      </c>
      <c r="E6" s="688">
        <f>'Revenues 9-14'!E173</f>
        <v>0</v>
      </c>
      <c r="F6" s="688">
        <f>'Revenues 9-14'!F173</f>
        <v>362669</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595706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6500843</v>
      </c>
      <c r="D8" s="481">
        <f t="shared" ref="D8:K8" si="0">SUM(D4:D7)</f>
        <v>575641</v>
      </c>
      <c r="E8" s="481">
        <f t="shared" si="0"/>
        <v>459069</v>
      </c>
      <c r="F8" s="481">
        <f t="shared" si="0"/>
        <v>511202</v>
      </c>
      <c r="G8" s="481">
        <f t="shared" si="0"/>
        <v>480691</v>
      </c>
      <c r="H8" s="481">
        <f t="shared" si="0"/>
        <v>0</v>
      </c>
      <c r="I8" s="481">
        <f t="shared" si="0"/>
        <v>37349</v>
      </c>
      <c r="J8" s="481">
        <f t="shared" si="0"/>
        <v>253431</v>
      </c>
      <c r="K8" s="481">
        <f t="shared" si="0"/>
        <v>37503</v>
      </c>
      <c r="L8" s="38"/>
    </row>
    <row r="9" spans="1:13" ht="15" thickTop="1" x14ac:dyDescent="0.2">
      <c r="A9" s="1009" t="s">
        <v>343</v>
      </c>
      <c r="B9" s="452">
        <v>3998</v>
      </c>
      <c r="C9" s="414">
        <v>3094719</v>
      </c>
      <c r="D9" s="485"/>
      <c r="E9" s="414"/>
      <c r="F9" s="414"/>
      <c r="G9" s="692"/>
      <c r="H9" s="414"/>
      <c r="I9" s="490" t="s">
        <v>1365</v>
      </c>
      <c r="J9" s="431"/>
      <c r="K9" s="414"/>
      <c r="L9" s="38"/>
    </row>
    <row r="10" spans="1:13" s="47" customFormat="1" ht="13.5" thickBot="1" x14ac:dyDescent="0.25">
      <c r="A10" s="460" t="s">
        <v>1369</v>
      </c>
      <c r="B10" s="453"/>
      <c r="C10" s="481">
        <f>SUM(C8:C9)</f>
        <v>9595562</v>
      </c>
      <c r="D10" s="481">
        <f t="shared" ref="D10:K10" si="1">SUM(D8:D9)</f>
        <v>575641</v>
      </c>
      <c r="E10" s="481">
        <f t="shared" si="1"/>
        <v>459069</v>
      </c>
      <c r="F10" s="481">
        <f t="shared" si="1"/>
        <v>511202</v>
      </c>
      <c r="G10" s="481">
        <f t="shared" si="1"/>
        <v>480691</v>
      </c>
      <c r="H10" s="481">
        <f t="shared" si="1"/>
        <v>0</v>
      </c>
      <c r="I10" s="481">
        <f t="shared" si="1"/>
        <v>37349</v>
      </c>
      <c r="J10" s="481">
        <f t="shared" si="1"/>
        <v>253431</v>
      </c>
      <c r="K10" s="481">
        <f t="shared" si="1"/>
        <v>37503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4658740</v>
      </c>
      <c r="D12" s="494" t="s">
        <v>1365</v>
      </c>
      <c r="E12" s="429" t="s">
        <v>1365</v>
      </c>
      <c r="F12" s="429" t="s">
        <v>1365</v>
      </c>
      <c r="G12" s="687">
        <f>'Expenditures 15-22'!K223</f>
        <v>138204</v>
      </c>
      <c r="H12" s="427"/>
      <c r="I12" s="429" t="s">
        <v>1365</v>
      </c>
      <c r="J12" s="429" t="s">
        <v>1365</v>
      </c>
      <c r="K12" s="427" t="s">
        <v>1365</v>
      </c>
      <c r="L12" s="38"/>
    </row>
    <row r="13" spans="1:13" x14ac:dyDescent="0.2">
      <c r="A13" s="726" t="s">
        <v>525</v>
      </c>
      <c r="B13" s="292">
        <v>2000</v>
      </c>
      <c r="C13" s="688">
        <f>'Expenditures 15-22'!K74</f>
        <v>1557398</v>
      </c>
      <c r="D13" s="688">
        <f>'Expenditures 15-22'!K129</f>
        <v>498272</v>
      </c>
      <c r="E13" s="478" t="s">
        <v>1365</v>
      </c>
      <c r="F13" s="688">
        <f>'Expenditures 15-22'!K178</f>
        <v>630525</v>
      </c>
      <c r="G13" s="688">
        <f>'Expenditures 15-22'!K273</f>
        <v>204592</v>
      </c>
      <c r="H13" s="688">
        <f>'Expenditures 15-22'!K296</f>
        <v>0</v>
      </c>
      <c r="I13" s="429" t="s">
        <v>1365</v>
      </c>
      <c r="J13" s="741">
        <f>'Expenditures 15-22'!K323</f>
        <v>214728</v>
      </c>
      <c r="K13" s="693">
        <f>'Expenditures 15-22'!K341</f>
        <v>7734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153389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492883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6369527</v>
      </c>
      <c r="D17" s="481">
        <f t="shared" si="2"/>
        <v>498272</v>
      </c>
      <c r="E17" s="481">
        <f t="shared" si="2"/>
        <v>492883</v>
      </c>
      <c r="F17" s="481">
        <f t="shared" si="2"/>
        <v>630525</v>
      </c>
      <c r="G17" s="481">
        <f t="shared" si="2"/>
        <v>342796</v>
      </c>
      <c r="H17" s="481">
        <f t="shared" si="2"/>
        <v>0</v>
      </c>
      <c r="I17" s="429"/>
      <c r="J17" s="481">
        <f>SUM(J12:J16)</f>
        <v>214728</v>
      </c>
      <c r="K17" s="481">
        <f>SUM(K12:K16)</f>
        <v>7734</v>
      </c>
      <c r="L17" s="38"/>
    </row>
    <row r="18" spans="1:12" ht="15" customHeight="1" thickTop="1" x14ac:dyDescent="0.2">
      <c r="A18" s="1010" t="s">
        <v>1298</v>
      </c>
      <c r="B18" s="257">
        <v>4180</v>
      </c>
      <c r="C18" s="687">
        <f t="shared" ref="C18:H18" si="3">C9</f>
        <v>3094719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9464246</v>
      </c>
      <c r="D19" s="481">
        <f t="shared" si="4"/>
        <v>498272</v>
      </c>
      <c r="E19" s="481">
        <f t="shared" si="4"/>
        <v>492883</v>
      </c>
      <c r="F19" s="481">
        <f t="shared" si="4"/>
        <v>630525</v>
      </c>
      <c r="G19" s="481">
        <f t="shared" si="4"/>
        <v>342796</v>
      </c>
      <c r="H19" s="481">
        <f t="shared" si="4"/>
        <v>0</v>
      </c>
      <c r="I19" s="429"/>
      <c r="J19" s="481">
        <f>SUM(J17:J18)</f>
        <v>214728</v>
      </c>
      <c r="K19" s="481">
        <f>SUM(K17:K18)</f>
        <v>7734</v>
      </c>
      <c r="L19" s="38"/>
    </row>
    <row r="20" spans="1:12" ht="27" thickTop="1" thickBot="1" x14ac:dyDescent="0.25">
      <c r="A20" s="454" t="s">
        <v>1299</v>
      </c>
      <c r="B20" s="455"/>
      <c r="C20" s="1008">
        <f>C8-C17</f>
        <v>131316</v>
      </c>
      <c r="D20" s="1008">
        <f t="shared" ref="D20:K20" si="5">D8-D17</f>
        <v>77369</v>
      </c>
      <c r="E20" s="1008">
        <f t="shared" si="5"/>
        <v>-33814</v>
      </c>
      <c r="F20" s="1008">
        <f t="shared" si="5"/>
        <v>-119323</v>
      </c>
      <c r="G20" s="1008">
        <f t="shared" si="5"/>
        <v>137895</v>
      </c>
      <c r="H20" s="1008">
        <f t="shared" si="5"/>
        <v>0</v>
      </c>
      <c r="I20" s="1008">
        <f t="shared" si="5"/>
        <v>37349</v>
      </c>
      <c r="J20" s="1008">
        <f t="shared" si="5"/>
        <v>38703</v>
      </c>
      <c r="K20" s="1008">
        <f t="shared" si="5"/>
        <v>29769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19000</v>
      </c>
      <c r="G36" s="432">
        <v>0</v>
      </c>
      <c r="H36" s="432">
        <v>0</v>
      </c>
      <c r="I36" s="477"/>
      <c r="J36" s="432">
        <v>0</v>
      </c>
      <c r="K36" s="432">
        <v>0</v>
      </c>
      <c r="L36" s="500"/>
    </row>
    <row r="37" spans="1:12" s="696" customFormat="1" x14ac:dyDescent="0.2">
      <c r="A37" s="1012" t="s">
        <v>509</v>
      </c>
      <c r="B37" s="699">
        <v>7400</v>
      </c>
      <c r="C37" s="477"/>
      <c r="D37" s="477"/>
      <c r="E37" s="741">
        <f>SUM(C54:D57,H54:H57)</f>
        <v>39079</v>
      </c>
      <c r="F37" s="477"/>
      <c r="G37" s="477"/>
      <c r="H37" s="477"/>
      <c r="I37" s="503"/>
      <c r="J37" s="477"/>
      <c r="K37" s="477"/>
      <c r="L37" s="500"/>
    </row>
    <row r="38" spans="1:12" s="696" customFormat="1" x14ac:dyDescent="0.2">
      <c r="A38" s="1012" t="s">
        <v>510</v>
      </c>
      <c r="B38" s="699">
        <v>7500</v>
      </c>
      <c r="C38" s="503"/>
      <c r="D38" s="503"/>
      <c r="E38" s="741">
        <f>SUM(C58:D61,H58:H61)</f>
        <v>1283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40362</v>
      </c>
      <c r="F44" s="684">
        <f t="shared" si="6"/>
        <v>19000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39079</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1283</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40362</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-40362</v>
      </c>
      <c r="D77" s="440">
        <f t="shared" si="8"/>
        <v>0</v>
      </c>
      <c r="E77" s="440">
        <f t="shared" si="8"/>
        <v>40362</v>
      </c>
      <c r="F77" s="440">
        <f t="shared" si="8"/>
        <v>19000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90954</v>
      </c>
      <c r="D78" s="439">
        <f t="shared" si="9"/>
        <v>77369</v>
      </c>
      <c r="E78" s="439">
        <f t="shared" si="9"/>
        <v>6548</v>
      </c>
      <c r="F78" s="439">
        <f t="shared" si="9"/>
        <v>-100323</v>
      </c>
      <c r="G78" s="439">
        <f t="shared" si="9"/>
        <v>137895</v>
      </c>
      <c r="H78" s="439">
        <f t="shared" si="9"/>
        <v>0</v>
      </c>
      <c r="I78" s="439">
        <f t="shared" si="9"/>
        <v>37349</v>
      </c>
      <c r="J78" s="439">
        <f t="shared" si="9"/>
        <v>38703</v>
      </c>
      <c r="K78" s="439">
        <f t="shared" si="9"/>
        <v>29769</v>
      </c>
      <c r="L78" s="501"/>
    </row>
    <row r="79" spans="1:12" ht="13.5" thickTop="1" x14ac:dyDescent="0.2">
      <c r="A79" s="812" t="s">
        <v>1955</v>
      </c>
      <c r="B79" s="456"/>
      <c r="C79" s="431">
        <v>2091643</v>
      </c>
      <c r="D79" s="695">
        <v>483390</v>
      </c>
      <c r="E79" s="695">
        <v>47869</v>
      </c>
      <c r="F79" s="695">
        <v>442332</v>
      </c>
      <c r="G79" s="695">
        <v>140095</v>
      </c>
      <c r="H79" s="695"/>
      <c r="I79" s="695">
        <v>149051</v>
      </c>
      <c r="J79" s="695">
        <v>3</v>
      </c>
      <c r="K79" s="695">
        <v>193579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2182597</v>
      </c>
      <c r="D81" s="481">
        <f>SUM(D78:D80)</f>
        <v>560759</v>
      </c>
      <c r="E81" s="481">
        <f t="shared" ref="E81:K81" si="10">SUM(E78:E80)</f>
        <v>54417</v>
      </c>
      <c r="F81" s="481">
        <f t="shared" si="10"/>
        <v>342009</v>
      </c>
      <c r="G81" s="481">
        <f t="shared" si="10"/>
        <v>277990</v>
      </c>
      <c r="H81" s="481">
        <f t="shared" si="10"/>
        <v>0</v>
      </c>
      <c r="I81" s="481">
        <f t="shared" si="10"/>
        <v>186400</v>
      </c>
      <c r="J81" s="481">
        <f t="shared" si="10"/>
        <v>38706</v>
      </c>
      <c r="K81" s="481">
        <f t="shared" si="10"/>
        <v>223348</v>
      </c>
      <c r="L81" s="38"/>
    </row>
    <row r="82" spans="1:12" ht="0.75" customHeight="1" thickTop="1" thickBot="1" x14ac:dyDescent="0.25">
      <c r="A82" s="624" t="s">
        <v>399</v>
      </c>
      <c r="B82" s="622"/>
      <c r="C82" s="1126">
        <f>(C81-C79)</f>
        <v>90954</v>
      </c>
      <c r="D82" s="1126">
        <f t="shared" ref="D82:K82" si="11">(D81-D79)</f>
        <v>77369</v>
      </c>
      <c r="E82" s="1126">
        <f t="shared" si="11"/>
        <v>6548</v>
      </c>
      <c r="F82" s="1126">
        <f t="shared" si="11"/>
        <v>-100323</v>
      </c>
      <c r="G82" s="1126">
        <f t="shared" si="11"/>
        <v>137895</v>
      </c>
      <c r="H82" s="1126">
        <f t="shared" si="11"/>
        <v>0</v>
      </c>
      <c r="I82" s="1126">
        <f t="shared" si="11"/>
        <v>37349</v>
      </c>
      <c r="J82" s="1126">
        <f t="shared" si="11"/>
        <v>38703</v>
      </c>
      <c r="K82" s="1126">
        <f t="shared" si="11"/>
        <v>29769</v>
      </c>
    </row>
    <row r="83" spans="1:12" ht="14.25" hidden="1" thickTop="1" thickBot="1" x14ac:dyDescent="0.25">
      <c r="A83" s="721" t="s">
        <v>400</v>
      </c>
      <c r="B83" s="623"/>
      <c r="C83" s="1127">
        <f>C82/C81</f>
        <v>4.1672374698581552E-2</v>
      </c>
      <c r="D83" s="1127">
        <f t="shared" ref="D83:K83" si="12">D82/D81</f>
        <v>0.13797192733420238</v>
      </c>
      <c r="E83" s="1127">
        <f t="shared" si="12"/>
        <v>0.1203300439200985</v>
      </c>
      <c r="F83" s="1127">
        <f t="shared" si="12"/>
        <v>-0.29333438593721217</v>
      </c>
      <c r="G83" s="1127">
        <f t="shared" si="12"/>
        <v>0.49604302313032844</v>
      </c>
      <c r="H83" s="1127" t="e">
        <f t="shared" si="12"/>
        <v>#DIV/0!</v>
      </c>
      <c r="I83" s="1127">
        <f t="shared" si="12"/>
        <v>0.20037017167381974</v>
      </c>
      <c r="J83" s="1127">
        <f t="shared" si="12"/>
        <v>0.99992249263680044</v>
      </c>
      <c r="K83" s="1127">
        <f t="shared" si="12"/>
        <v>0.13328527678779303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87" activePane="bottomLeft" state="frozen"/>
      <selection activeCell="A43" sqref="A43"/>
      <selection pane="bottomLeft" activeCell="A43" sqref="A43"/>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1346555</v>
      </c>
      <c r="D5" s="414">
        <v>365912</v>
      </c>
      <c r="E5" s="408">
        <v>458091</v>
      </c>
      <c r="F5" s="798">
        <v>146364</v>
      </c>
      <c r="G5" s="408">
        <v>199414</v>
      </c>
      <c r="H5" s="408">
        <v>0</v>
      </c>
      <c r="I5" s="408">
        <v>36590</v>
      </c>
      <c r="J5" s="432">
        <v>252814</v>
      </c>
      <c r="K5" s="408">
        <v>36590</v>
      </c>
    </row>
    <row r="6" spans="1:12" ht="14.25" x14ac:dyDescent="0.2">
      <c r="A6" s="903" t="s">
        <v>474</v>
      </c>
      <c r="B6" s="39">
        <v>1130</v>
      </c>
      <c r="C6" s="408">
        <v>36590</v>
      </c>
      <c r="D6" s="408">
        <v>0</v>
      </c>
      <c r="E6" s="477"/>
      <c r="F6" s="477"/>
      <c r="G6" s="429"/>
      <c r="H6" s="429"/>
      <c r="I6" s="429"/>
      <c r="J6" s="429"/>
      <c r="K6" s="429"/>
    </row>
    <row r="7" spans="1:12" x14ac:dyDescent="0.2">
      <c r="A7" s="903" t="s">
        <v>116</v>
      </c>
      <c r="B7" s="258">
        <v>1140</v>
      </c>
      <c r="C7" s="408">
        <v>29272</v>
      </c>
      <c r="D7" s="408">
        <v>0</v>
      </c>
      <c r="E7" s="429"/>
      <c r="F7" s="432">
        <v>0</v>
      </c>
      <c r="G7" s="432">
        <v>0</v>
      </c>
      <c r="H7" s="432">
        <v>0</v>
      </c>
      <c r="I7" s="429"/>
      <c r="J7" s="429"/>
      <c r="K7" s="429"/>
    </row>
    <row r="8" spans="1:12" x14ac:dyDescent="0.2">
      <c r="A8" s="903" t="s">
        <v>475</v>
      </c>
      <c r="B8" s="39">
        <v>1150</v>
      </c>
      <c r="C8" s="477"/>
      <c r="D8" s="477"/>
      <c r="E8" s="503"/>
      <c r="F8" s="503"/>
      <c r="G8" s="414">
        <v>269420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1412417</v>
      </c>
      <c r="D12" s="480">
        <f t="shared" si="0"/>
        <v>365912</v>
      </c>
      <c r="E12" s="480">
        <f t="shared" si="0"/>
        <v>458091</v>
      </c>
      <c r="F12" s="480">
        <f t="shared" si="0"/>
        <v>146364</v>
      </c>
      <c r="G12" s="480">
        <f t="shared" si="0"/>
        <v>468834</v>
      </c>
      <c r="H12" s="480">
        <f t="shared" si="0"/>
        <v>0</v>
      </c>
      <c r="I12" s="480">
        <f t="shared" si="0"/>
        <v>36590</v>
      </c>
      <c r="J12" s="480">
        <f t="shared" si="0"/>
        <v>252814</v>
      </c>
      <c r="K12" s="481">
        <f t="shared" si="0"/>
        <v>36590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134484</v>
      </c>
      <c r="D16" s="408">
        <v>0</v>
      </c>
      <c r="E16" s="408">
        <v>0</v>
      </c>
      <c r="F16" s="408">
        <v>0</v>
      </c>
      <c r="G16" s="408">
        <v>10000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134484</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14714</v>
      </c>
      <c r="D65" s="408">
        <v>3170</v>
      </c>
      <c r="E65" s="408">
        <v>978</v>
      </c>
      <c r="F65" s="432">
        <v>1574</v>
      </c>
      <c r="G65" s="408">
        <v>1857</v>
      </c>
      <c r="H65" s="408">
        <v>0</v>
      </c>
      <c r="I65" s="408">
        <v>759</v>
      </c>
      <c r="J65" s="432">
        <v>617</v>
      </c>
      <c r="K65" s="408">
        <v>913</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14714</v>
      </c>
      <c r="D67" s="481">
        <f t="shared" ref="D67:K67" si="2">SUM(D65:D66)</f>
        <v>3170</v>
      </c>
      <c r="E67" s="481">
        <f t="shared" si="2"/>
        <v>978</v>
      </c>
      <c r="F67" s="481">
        <f t="shared" si="2"/>
        <v>1574</v>
      </c>
      <c r="G67" s="481">
        <f t="shared" si="2"/>
        <v>1857</v>
      </c>
      <c r="H67" s="481">
        <f t="shared" si="2"/>
        <v>0</v>
      </c>
      <c r="I67" s="481">
        <f t="shared" si="2"/>
        <v>759</v>
      </c>
      <c r="J67" s="481">
        <f t="shared" si="2"/>
        <v>617</v>
      </c>
      <c r="K67" s="481">
        <f t="shared" si="2"/>
        <v>913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153841</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18320</v>
      </c>
      <c r="D71" s="429"/>
      <c r="E71" s="429"/>
      <c r="F71" s="429"/>
      <c r="G71" s="429"/>
      <c r="H71" s="429"/>
      <c r="I71" s="429"/>
      <c r="J71" s="429"/>
      <c r="K71" s="429"/>
    </row>
    <row r="72" spans="1:11" ht="12.75" customHeight="1" x14ac:dyDescent="0.2">
      <c r="A72" s="903" t="s">
        <v>25</v>
      </c>
      <c r="B72" s="39">
        <v>1614</v>
      </c>
      <c r="C72" s="479">
        <v>9690</v>
      </c>
      <c r="D72" s="429"/>
      <c r="E72" s="429"/>
      <c r="F72" s="429"/>
      <c r="G72" s="429"/>
      <c r="H72" s="429"/>
      <c r="I72" s="429"/>
      <c r="J72" s="429"/>
      <c r="K72" s="429"/>
    </row>
    <row r="73" spans="1:11" ht="12.75" customHeight="1" x14ac:dyDescent="0.2">
      <c r="A73" s="903" t="s">
        <v>1157</v>
      </c>
      <c r="B73" s="39">
        <v>1620</v>
      </c>
      <c r="C73" s="479">
        <v>6923</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188774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16868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3370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16868</v>
      </c>
      <c r="D82" s="481">
        <f>SUM(D77:D81)</f>
        <v>3370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43371</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43371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50000</v>
      </c>
      <c r="D96" s="479">
        <v>25000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7022</v>
      </c>
      <c r="D99" s="408">
        <v>28044</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2080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27</v>
      </c>
      <c r="D107" s="408">
        <v>145</v>
      </c>
      <c r="E107" s="408">
        <v>0</v>
      </c>
      <c r="F107" s="408">
        <v>595</v>
      </c>
      <c r="G107" s="408">
        <v>0</v>
      </c>
      <c r="H107" s="408">
        <v>0</v>
      </c>
      <c r="I107" s="408">
        <v>0</v>
      </c>
      <c r="J107" s="432">
        <v>0</v>
      </c>
      <c r="K107" s="408">
        <v>0</v>
      </c>
    </row>
    <row r="108" spans="1:12" ht="12.75" customHeight="1" thickBot="1" x14ac:dyDescent="0.25">
      <c r="A108" s="460" t="s">
        <v>566</v>
      </c>
      <c r="B108" s="730"/>
      <c r="C108" s="480">
        <f>SUM(C95:C107)</f>
        <v>59129</v>
      </c>
      <c r="D108" s="480">
        <f t="shared" ref="D108:K108" si="3">SUM(D95:D107)</f>
        <v>53189</v>
      </c>
      <c r="E108" s="480">
        <f t="shared" si="3"/>
        <v>0</v>
      </c>
      <c r="F108" s="480">
        <f t="shared" si="3"/>
        <v>595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1869757</v>
      </c>
      <c r="D109" s="489">
        <f t="shared" si="4"/>
        <v>425641</v>
      </c>
      <c r="E109" s="489">
        <f t="shared" si="4"/>
        <v>459069</v>
      </c>
      <c r="F109" s="489">
        <f t="shared" si="4"/>
        <v>148533</v>
      </c>
      <c r="G109" s="489">
        <f t="shared" si="4"/>
        <v>480691</v>
      </c>
      <c r="H109" s="489">
        <f t="shared" si="4"/>
        <v>0</v>
      </c>
      <c r="I109" s="489">
        <f t="shared" si="4"/>
        <v>37349</v>
      </c>
      <c r="J109" s="489">
        <f t="shared" si="4"/>
        <v>253431</v>
      </c>
      <c r="K109" s="439">
        <f t="shared" si="4"/>
        <v>37503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3715032</v>
      </c>
      <c r="D117" s="414">
        <v>150000</v>
      </c>
      <c r="E117" s="408">
        <v>0</v>
      </c>
      <c r="F117" s="414">
        <v>150000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3715032</v>
      </c>
      <c r="D121" s="480">
        <f t="shared" si="5"/>
        <v>150000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101698</v>
      </c>
      <c r="D125" s="488"/>
      <c r="E125" s="429"/>
      <c r="F125" s="408">
        <v>0</v>
      </c>
      <c r="G125" s="429"/>
      <c r="H125" s="429"/>
      <c r="I125" s="429"/>
      <c r="J125" s="429"/>
      <c r="K125" s="429"/>
    </row>
    <row r="126" spans="1:11" ht="12.75" customHeight="1" x14ac:dyDescent="0.2">
      <c r="A126" s="903" t="s">
        <v>1013</v>
      </c>
      <c r="B126" s="260">
        <v>3110</v>
      </c>
      <c r="C126" s="479">
        <v>117038</v>
      </c>
      <c r="D126" s="408">
        <v>0</v>
      </c>
      <c r="E126" s="429"/>
      <c r="F126" s="408">
        <v>0</v>
      </c>
      <c r="G126" s="429"/>
      <c r="H126" s="429"/>
      <c r="I126" s="429"/>
      <c r="J126" s="429"/>
      <c r="K126" s="429"/>
    </row>
    <row r="127" spans="1:11" ht="12.75" customHeight="1" x14ac:dyDescent="0.2">
      <c r="A127" s="903" t="s">
        <v>111</v>
      </c>
      <c r="B127" s="260">
        <v>3120</v>
      </c>
      <c r="C127" s="408">
        <v>13627</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232363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927</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9558</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148101</v>
      </c>
      <c r="G151" s="432">
        <v>0</v>
      </c>
      <c r="H151" s="429"/>
      <c r="I151" s="429"/>
      <c r="J151" s="429"/>
      <c r="K151" s="429"/>
    </row>
    <row r="152" spans="1:11" ht="12.75" customHeight="1" x14ac:dyDescent="0.2">
      <c r="A152" s="903" t="s">
        <v>1224</v>
      </c>
      <c r="B152" s="260">
        <v>3510</v>
      </c>
      <c r="C152" s="479">
        <v>0</v>
      </c>
      <c r="D152" s="408">
        <v>0</v>
      </c>
      <c r="E152" s="488"/>
      <c r="F152" s="408">
        <v>64568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212669</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77500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320348</v>
      </c>
      <c r="D172" s="914">
        <f t="shared" si="6"/>
        <v>0</v>
      </c>
      <c r="E172" s="914">
        <f t="shared" si="6"/>
        <v>0</v>
      </c>
      <c r="F172" s="914">
        <f t="shared" si="6"/>
        <v>212669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4035380</v>
      </c>
      <c r="D173" s="489">
        <f>SUM(D121,D172)</f>
        <v>150000</v>
      </c>
      <c r="E173" s="489">
        <f>SUM(E121,E172)</f>
        <v>0</v>
      </c>
      <c r="F173" s="489">
        <f t="shared" ref="F173:K173" si="7">SUM(F121,F172)</f>
        <v>362669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194547</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29637</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224184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157131</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157131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52317</v>
      </c>
      <c r="D220" s="408">
        <v>0</v>
      </c>
      <c r="E220" s="429"/>
      <c r="F220" s="408">
        <v>0</v>
      </c>
      <c r="G220" s="408">
        <v>0</v>
      </c>
      <c r="H220" s="429"/>
      <c r="I220" s="429"/>
      <c r="J220" s="429"/>
      <c r="K220" s="429"/>
    </row>
    <row r="221" spans="1:11" ht="12.75" customHeight="1" x14ac:dyDescent="0.2">
      <c r="A221" s="903" t="s">
        <v>1221</v>
      </c>
      <c r="B221" s="39">
        <v>4625</v>
      </c>
      <c r="C221" s="479">
        <v>12755</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65072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48348</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12635</v>
      </c>
      <c r="D270" s="420">
        <v>0</v>
      </c>
      <c r="E270" s="429"/>
      <c r="F270" s="420">
        <v>0</v>
      </c>
      <c r="G270" s="420">
        <v>0</v>
      </c>
      <c r="H270" s="429"/>
      <c r="I270" s="429"/>
      <c r="J270" s="429"/>
      <c r="K270" s="429"/>
    </row>
    <row r="271" spans="1:11" ht="12.75" customHeight="1" thickTop="1" thickBot="1" x14ac:dyDescent="0.25">
      <c r="A271" s="903" t="s">
        <v>436</v>
      </c>
      <c r="B271" s="39">
        <v>4992</v>
      </c>
      <c r="C271" s="493">
        <v>88336</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8" t="s">
        <v>1719</v>
      </c>
      <c r="B273" s="2269"/>
      <c r="C273" s="489">
        <f t="shared" ref="C273:H273" si="10">SUM(C191,C201,C211,C216,C224,C228,C229,C259:C272)</f>
        <v>595706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595706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6500843</v>
      </c>
      <c r="D275" s="489">
        <f t="shared" si="12"/>
        <v>575641</v>
      </c>
      <c r="E275" s="489">
        <f t="shared" si="12"/>
        <v>459069</v>
      </c>
      <c r="F275" s="489">
        <f t="shared" si="12"/>
        <v>511202</v>
      </c>
      <c r="G275" s="489">
        <f t="shared" si="12"/>
        <v>480691</v>
      </c>
      <c r="H275" s="489">
        <f t="shared" si="12"/>
        <v>0</v>
      </c>
      <c r="I275" s="489">
        <f t="shared" si="12"/>
        <v>37349</v>
      </c>
      <c r="J275" s="489">
        <f t="shared" si="12"/>
        <v>253431</v>
      </c>
      <c r="K275" s="439">
        <f t="shared" si="12"/>
        <v>37503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1" activePane="bottomLeft" state="frozen"/>
      <selection activeCell="A43" sqref="A43"/>
      <selection pane="bottomLeft" activeCell="A43" sqref="A43"/>
    </sheetView>
  </sheetViews>
  <sheetFormatPr defaultColWidth="9.140625" defaultRowHeight="12.75" x14ac:dyDescent="0.2"/>
  <cols>
    <col min="1" max="1" width="46.5703125" style="1794"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2592121</v>
      </c>
      <c r="D5" s="408">
        <v>213968</v>
      </c>
      <c r="E5" s="408">
        <v>77291</v>
      </c>
      <c r="F5" s="408">
        <v>60677</v>
      </c>
      <c r="G5" s="408">
        <v>36749</v>
      </c>
      <c r="H5" s="408">
        <v>0</v>
      </c>
      <c r="I5" s="432">
        <v>0</v>
      </c>
      <c r="J5" s="432">
        <v>0</v>
      </c>
      <c r="K5" s="410">
        <f>SUM(C5:J5)</f>
        <v>2980806</v>
      </c>
      <c r="L5" s="408">
        <v>2842178</v>
      </c>
    </row>
    <row r="6" spans="1:14" x14ac:dyDescent="0.2">
      <c r="A6" s="1754" t="s">
        <v>1749</v>
      </c>
      <c r="B6" s="265" t="s">
        <v>1747</v>
      </c>
      <c r="C6" s="503"/>
      <c r="D6" s="503"/>
      <c r="E6" s="408" t="s">
        <v>1365</v>
      </c>
      <c r="F6" s="503"/>
      <c r="G6" s="503"/>
      <c r="H6" s="503"/>
      <c r="I6" s="503"/>
      <c r="J6" s="503"/>
      <c r="K6" s="410">
        <f>SUM(C6,E6)</f>
        <v>0</v>
      </c>
      <c r="L6" s="408"/>
    </row>
    <row r="7" spans="1:14" x14ac:dyDescent="0.2">
      <c r="A7" s="1754" t="s">
        <v>170</v>
      </c>
      <c r="B7" s="265" t="s">
        <v>1121</v>
      </c>
      <c r="C7" s="432">
        <v>63382</v>
      </c>
      <c r="D7" s="432">
        <v>635</v>
      </c>
      <c r="E7" s="432">
        <v>50</v>
      </c>
      <c r="F7" s="432">
        <v>0</v>
      </c>
      <c r="G7" s="432">
        <v>0</v>
      </c>
      <c r="H7" s="432">
        <v>0</v>
      </c>
      <c r="I7" s="432">
        <v>0</v>
      </c>
      <c r="J7" s="432">
        <v>0</v>
      </c>
      <c r="K7" s="410">
        <f t="shared" ref="K7:K32" si="0">SUM(C7:J7)</f>
        <v>64067</v>
      </c>
      <c r="L7" s="408">
        <v>93331</v>
      </c>
    </row>
    <row r="8" spans="1:14" x14ac:dyDescent="0.2">
      <c r="A8" s="1754" t="s">
        <v>171</v>
      </c>
      <c r="B8" s="265">
        <v>1200</v>
      </c>
      <c r="C8" s="408">
        <v>851347</v>
      </c>
      <c r="D8" s="408">
        <v>72767</v>
      </c>
      <c r="E8" s="408">
        <v>0</v>
      </c>
      <c r="F8" s="408">
        <v>10297</v>
      </c>
      <c r="G8" s="408">
        <v>0</v>
      </c>
      <c r="H8" s="408">
        <v>0</v>
      </c>
      <c r="I8" s="432">
        <v>0</v>
      </c>
      <c r="J8" s="432">
        <v>0</v>
      </c>
      <c r="K8" s="410">
        <f t="shared" si="0"/>
        <v>934411</v>
      </c>
      <c r="L8" s="408">
        <v>886256</v>
      </c>
    </row>
    <row r="9" spans="1:14" x14ac:dyDescent="0.2">
      <c r="A9" s="1754" t="s">
        <v>818</v>
      </c>
      <c r="B9" s="265" t="s">
        <v>1122</v>
      </c>
      <c r="C9" s="432">
        <v>0</v>
      </c>
      <c r="D9" s="432">
        <v>0</v>
      </c>
      <c r="E9" s="432">
        <v>0</v>
      </c>
      <c r="F9" s="432">
        <v>0</v>
      </c>
      <c r="G9" s="432">
        <v>0</v>
      </c>
      <c r="H9" s="432">
        <v>0</v>
      </c>
      <c r="I9" s="432">
        <v>0</v>
      </c>
      <c r="J9" s="432">
        <v>0</v>
      </c>
      <c r="K9" s="410">
        <f t="shared" si="0"/>
        <v>0</v>
      </c>
      <c r="L9" s="408"/>
    </row>
    <row r="10" spans="1:14" x14ac:dyDescent="0.2">
      <c r="A10" s="1754" t="s">
        <v>819</v>
      </c>
      <c r="B10" s="265">
        <v>1250</v>
      </c>
      <c r="C10" s="408">
        <v>101653</v>
      </c>
      <c r="D10" s="408">
        <v>32259</v>
      </c>
      <c r="E10" s="408">
        <v>15516</v>
      </c>
      <c r="F10" s="408">
        <v>20695</v>
      </c>
      <c r="G10" s="408">
        <v>0</v>
      </c>
      <c r="H10" s="408">
        <v>0</v>
      </c>
      <c r="I10" s="432">
        <v>0</v>
      </c>
      <c r="J10" s="432">
        <v>0</v>
      </c>
      <c r="K10" s="410">
        <f t="shared" si="0"/>
        <v>170123</v>
      </c>
      <c r="L10" s="408">
        <v>239791</v>
      </c>
    </row>
    <row r="11" spans="1:14" x14ac:dyDescent="0.2">
      <c r="A11" s="1754" t="s">
        <v>1321</v>
      </c>
      <c r="B11" s="265" t="s">
        <v>168</v>
      </c>
      <c r="C11" s="432">
        <v>0</v>
      </c>
      <c r="D11" s="432">
        <v>0</v>
      </c>
      <c r="E11" s="432">
        <v>0</v>
      </c>
      <c r="F11" s="432">
        <v>0</v>
      </c>
      <c r="G11" s="432">
        <v>0</v>
      </c>
      <c r="H11" s="432">
        <v>0</v>
      </c>
      <c r="I11" s="432">
        <v>0</v>
      </c>
      <c r="J11" s="432">
        <v>0</v>
      </c>
      <c r="K11" s="410">
        <f t="shared" si="0"/>
        <v>0</v>
      </c>
      <c r="L11" s="408"/>
    </row>
    <row r="12" spans="1:14" x14ac:dyDescent="0.2">
      <c r="A12" s="1754" t="s">
        <v>1116</v>
      </c>
      <c r="B12" s="265">
        <v>1300</v>
      </c>
      <c r="C12" s="408">
        <v>0</v>
      </c>
      <c r="D12" s="408">
        <v>0</v>
      </c>
      <c r="E12" s="408">
        <v>0</v>
      </c>
      <c r="F12" s="408">
        <v>0</v>
      </c>
      <c r="G12" s="408">
        <v>0</v>
      </c>
      <c r="H12" s="408">
        <v>0</v>
      </c>
      <c r="I12" s="432">
        <v>0</v>
      </c>
      <c r="J12" s="432">
        <v>0</v>
      </c>
      <c r="K12" s="410">
        <f t="shared" si="0"/>
        <v>0</v>
      </c>
      <c r="L12" s="408"/>
    </row>
    <row r="13" spans="1:14" x14ac:dyDescent="0.2">
      <c r="A13" s="1754" t="s">
        <v>820</v>
      </c>
      <c r="B13" s="265">
        <v>1400</v>
      </c>
      <c r="C13" s="408">
        <v>188366</v>
      </c>
      <c r="D13" s="408">
        <v>17153</v>
      </c>
      <c r="E13" s="408">
        <v>25827</v>
      </c>
      <c r="F13" s="408">
        <v>46853</v>
      </c>
      <c r="G13" s="408">
        <v>0</v>
      </c>
      <c r="H13" s="408">
        <v>0</v>
      </c>
      <c r="I13" s="432">
        <v>0</v>
      </c>
      <c r="J13" s="432">
        <v>0</v>
      </c>
      <c r="K13" s="410">
        <f t="shared" si="0"/>
        <v>278199</v>
      </c>
      <c r="L13" s="408">
        <v>455852</v>
      </c>
    </row>
    <row r="14" spans="1:14" x14ac:dyDescent="0.2">
      <c r="A14" s="1754" t="s">
        <v>1117</v>
      </c>
      <c r="B14" s="265">
        <v>1500</v>
      </c>
      <c r="C14" s="408">
        <v>112344</v>
      </c>
      <c r="D14" s="408">
        <v>595</v>
      </c>
      <c r="E14" s="408">
        <v>28761</v>
      </c>
      <c r="F14" s="408">
        <v>12946</v>
      </c>
      <c r="G14" s="408">
        <v>0</v>
      </c>
      <c r="H14" s="408">
        <v>0</v>
      </c>
      <c r="I14" s="432">
        <v>0</v>
      </c>
      <c r="J14" s="432">
        <v>0</v>
      </c>
      <c r="K14" s="410">
        <f t="shared" si="0"/>
        <v>154646</v>
      </c>
      <c r="L14" s="408">
        <v>163467</v>
      </c>
    </row>
    <row r="15" spans="1:14" x14ac:dyDescent="0.2">
      <c r="A15" s="1754" t="s">
        <v>1118</v>
      </c>
      <c r="B15" s="265">
        <v>1600</v>
      </c>
      <c r="C15" s="408">
        <v>0</v>
      </c>
      <c r="D15" s="408">
        <v>0</v>
      </c>
      <c r="E15" s="408">
        <v>0</v>
      </c>
      <c r="F15" s="408">
        <v>0</v>
      </c>
      <c r="G15" s="408">
        <v>0</v>
      </c>
      <c r="H15" s="408">
        <v>0</v>
      </c>
      <c r="I15" s="432">
        <v>0</v>
      </c>
      <c r="J15" s="432">
        <v>0</v>
      </c>
      <c r="K15" s="410">
        <f t="shared" si="0"/>
        <v>0</v>
      </c>
      <c r="L15" s="408"/>
    </row>
    <row r="16" spans="1:14" x14ac:dyDescent="0.2">
      <c r="A16" s="1754" t="s">
        <v>1143</v>
      </c>
      <c r="B16" s="265" t="s">
        <v>492</v>
      </c>
      <c r="C16" s="408">
        <v>0</v>
      </c>
      <c r="D16" s="408">
        <v>0</v>
      </c>
      <c r="E16" s="408">
        <v>0</v>
      </c>
      <c r="F16" s="408">
        <v>0</v>
      </c>
      <c r="G16" s="408">
        <v>0</v>
      </c>
      <c r="H16" s="408">
        <v>0</v>
      </c>
      <c r="I16" s="432">
        <v>0</v>
      </c>
      <c r="J16" s="432">
        <v>0</v>
      </c>
      <c r="K16" s="410">
        <f t="shared" si="0"/>
        <v>0</v>
      </c>
      <c r="L16" s="408"/>
    </row>
    <row r="17" spans="1:12" x14ac:dyDescent="0.2">
      <c r="A17" s="1754" t="s">
        <v>821</v>
      </c>
      <c r="B17" s="265" t="s">
        <v>169</v>
      </c>
      <c r="C17" s="432">
        <v>69729</v>
      </c>
      <c r="D17" s="432">
        <v>1024</v>
      </c>
      <c r="E17" s="432">
        <v>3200</v>
      </c>
      <c r="F17" s="432">
        <v>137</v>
      </c>
      <c r="G17" s="432">
        <v>0</v>
      </c>
      <c r="H17" s="432">
        <v>0</v>
      </c>
      <c r="I17" s="432">
        <v>0</v>
      </c>
      <c r="J17" s="432">
        <v>0</v>
      </c>
      <c r="K17" s="410">
        <f t="shared" si="0"/>
        <v>74090</v>
      </c>
      <c r="L17" s="408">
        <v>74136</v>
      </c>
    </row>
    <row r="18" spans="1:12" x14ac:dyDescent="0.2">
      <c r="A18" s="1754" t="s">
        <v>1262</v>
      </c>
      <c r="B18" s="265">
        <v>1800</v>
      </c>
      <c r="C18" s="408">
        <v>0</v>
      </c>
      <c r="D18" s="408">
        <v>0</v>
      </c>
      <c r="E18" s="408">
        <v>0</v>
      </c>
      <c r="F18" s="408">
        <v>0</v>
      </c>
      <c r="G18" s="408">
        <v>0</v>
      </c>
      <c r="H18" s="408">
        <v>0</v>
      </c>
      <c r="I18" s="432">
        <v>0</v>
      </c>
      <c r="J18" s="432">
        <v>0</v>
      </c>
      <c r="K18" s="410">
        <f t="shared" si="0"/>
        <v>0</v>
      </c>
      <c r="L18" s="408"/>
    </row>
    <row r="19" spans="1:12" x14ac:dyDescent="0.2">
      <c r="A19" s="1754" t="s">
        <v>140</v>
      </c>
      <c r="B19" s="265">
        <v>1900</v>
      </c>
      <c r="C19" s="408">
        <v>0</v>
      </c>
      <c r="D19" s="408">
        <v>0</v>
      </c>
      <c r="E19" s="408">
        <v>0</v>
      </c>
      <c r="F19" s="408">
        <v>0</v>
      </c>
      <c r="G19" s="408">
        <v>0</v>
      </c>
      <c r="H19" s="408">
        <v>0</v>
      </c>
      <c r="I19" s="432">
        <v>0</v>
      </c>
      <c r="J19" s="432">
        <v>0</v>
      </c>
      <c r="K19" s="410">
        <f t="shared" si="0"/>
        <v>0</v>
      </c>
      <c r="L19" s="408"/>
    </row>
    <row r="20" spans="1:12" x14ac:dyDescent="0.2">
      <c r="A20" s="1755" t="s">
        <v>835</v>
      </c>
      <c r="B20" s="290" t="s">
        <v>822</v>
      </c>
      <c r="C20" s="503"/>
      <c r="D20" s="503"/>
      <c r="E20" s="503"/>
      <c r="F20" s="503"/>
      <c r="G20" s="503"/>
      <c r="H20" s="683">
        <v>0</v>
      </c>
      <c r="I20" s="409"/>
      <c r="J20" s="477"/>
      <c r="K20" s="410">
        <f t="shared" si="0"/>
        <v>0</v>
      </c>
      <c r="L20" s="435"/>
    </row>
    <row r="21" spans="1:12" x14ac:dyDescent="0.2">
      <c r="A21" s="1755" t="s">
        <v>836</v>
      </c>
      <c r="B21" s="290" t="s">
        <v>823</v>
      </c>
      <c r="C21" s="503"/>
      <c r="D21" s="503"/>
      <c r="E21" s="503"/>
      <c r="F21" s="503"/>
      <c r="G21" s="503"/>
      <c r="H21" s="683">
        <v>1848</v>
      </c>
      <c r="I21" s="409"/>
      <c r="J21" s="503"/>
      <c r="K21" s="410">
        <f t="shared" si="0"/>
        <v>1848</v>
      </c>
      <c r="L21" s="435"/>
    </row>
    <row r="22" spans="1:12" x14ac:dyDescent="0.2">
      <c r="A22" s="1755" t="s">
        <v>837</v>
      </c>
      <c r="B22" s="290" t="s">
        <v>824</v>
      </c>
      <c r="C22" s="503"/>
      <c r="D22" s="503"/>
      <c r="E22" s="503"/>
      <c r="F22" s="503"/>
      <c r="G22" s="503"/>
      <c r="H22" s="683">
        <v>550</v>
      </c>
      <c r="I22" s="409"/>
      <c r="J22" s="503"/>
      <c r="K22" s="410">
        <f t="shared" si="0"/>
        <v>550</v>
      </c>
      <c r="L22" s="435"/>
    </row>
    <row r="23" spans="1:12" x14ac:dyDescent="0.2">
      <c r="A23" s="1755" t="s">
        <v>838</v>
      </c>
      <c r="B23" s="290" t="s">
        <v>825</v>
      </c>
      <c r="C23" s="503"/>
      <c r="D23" s="503"/>
      <c r="E23" s="503"/>
      <c r="F23" s="503"/>
      <c r="G23" s="503"/>
      <c r="H23" s="683">
        <v>0</v>
      </c>
      <c r="I23" s="409"/>
      <c r="J23" s="503"/>
      <c r="K23" s="410">
        <f t="shared" si="0"/>
        <v>0</v>
      </c>
      <c r="L23" s="435"/>
    </row>
    <row r="24" spans="1:12" ht="12.75" customHeight="1" x14ac:dyDescent="0.2">
      <c r="A24" s="1755" t="s">
        <v>839</v>
      </c>
      <c r="B24" s="290" t="s">
        <v>826</v>
      </c>
      <c r="C24" s="503"/>
      <c r="D24" s="503"/>
      <c r="E24" s="503"/>
      <c r="F24" s="503"/>
      <c r="G24" s="503"/>
      <c r="H24" s="683">
        <v>0</v>
      </c>
      <c r="I24" s="409"/>
      <c r="J24" s="503"/>
      <c r="K24" s="410">
        <f t="shared" si="0"/>
        <v>0</v>
      </c>
      <c r="L24" s="435"/>
    </row>
    <row r="25" spans="1:12" ht="12.75" customHeight="1" x14ac:dyDescent="0.2">
      <c r="A25" s="1755" t="s">
        <v>920</v>
      </c>
      <c r="B25" s="290" t="s">
        <v>827</v>
      </c>
      <c r="C25" s="503"/>
      <c r="D25" s="503"/>
      <c r="E25" s="503"/>
      <c r="F25" s="503"/>
      <c r="G25" s="503"/>
      <c r="H25" s="683">
        <v>0</v>
      </c>
      <c r="I25" s="409"/>
      <c r="J25" s="503"/>
      <c r="K25" s="410">
        <f t="shared" si="0"/>
        <v>0</v>
      </c>
      <c r="L25" s="435"/>
    </row>
    <row r="26" spans="1:12" x14ac:dyDescent="0.2">
      <c r="A26" s="1755" t="s">
        <v>707</v>
      </c>
      <c r="B26" s="290" t="s">
        <v>828</v>
      </c>
      <c r="C26" s="503"/>
      <c r="D26" s="503"/>
      <c r="E26" s="503"/>
      <c r="F26" s="503"/>
      <c r="G26" s="503"/>
      <c r="H26" s="683">
        <v>0</v>
      </c>
      <c r="I26" s="409"/>
      <c r="J26" s="503"/>
      <c r="K26" s="410">
        <f t="shared" si="0"/>
        <v>0</v>
      </c>
      <c r="L26" s="435"/>
    </row>
    <row r="27" spans="1:12" x14ac:dyDescent="0.2">
      <c r="A27" s="1755" t="s">
        <v>708</v>
      </c>
      <c r="B27" s="290" t="s">
        <v>829</v>
      </c>
      <c r="C27" s="503"/>
      <c r="D27" s="503"/>
      <c r="E27" s="503"/>
      <c r="F27" s="503"/>
      <c r="G27" s="503"/>
      <c r="H27" s="683">
        <v>0</v>
      </c>
      <c r="I27" s="409"/>
      <c r="J27" s="503"/>
      <c r="K27" s="410">
        <f t="shared" si="0"/>
        <v>0</v>
      </c>
      <c r="L27" s="435"/>
    </row>
    <row r="28" spans="1:12" x14ac:dyDescent="0.2">
      <c r="A28" s="1755" t="s">
        <v>156</v>
      </c>
      <c r="B28" s="290" t="s">
        <v>830</v>
      </c>
      <c r="C28" s="503"/>
      <c r="D28" s="503"/>
      <c r="E28" s="503"/>
      <c r="F28" s="503"/>
      <c r="G28" s="503"/>
      <c r="H28" s="683">
        <v>0</v>
      </c>
      <c r="I28" s="409"/>
      <c r="J28" s="503"/>
      <c r="K28" s="410">
        <f t="shared" si="0"/>
        <v>0</v>
      </c>
      <c r="L28" s="435"/>
    </row>
    <row r="29" spans="1:12" x14ac:dyDescent="0.2">
      <c r="A29" s="1755" t="s">
        <v>157</v>
      </c>
      <c r="B29" s="290" t="s">
        <v>831</v>
      </c>
      <c r="C29" s="503"/>
      <c r="D29" s="503"/>
      <c r="E29" s="503"/>
      <c r="F29" s="503"/>
      <c r="G29" s="503"/>
      <c r="H29" s="683" t="s">
        <v>1365</v>
      </c>
      <c r="I29" s="409"/>
      <c r="J29" s="503"/>
      <c r="K29" s="410">
        <f t="shared" si="0"/>
        <v>0</v>
      </c>
      <c r="L29" s="435"/>
    </row>
    <row r="30" spans="1:12" x14ac:dyDescent="0.2">
      <c r="A30" s="1755" t="s">
        <v>158</v>
      </c>
      <c r="B30" s="290" t="s">
        <v>832</v>
      </c>
      <c r="C30" s="503"/>
      <c r="D30" s="503"/>
      <c r="E30" s="503"/>
      <c r="F30" s="503"/>
      <c r="G30" s="503"/>
      <c r="H30" s="683">
        <v>0</v>
      </c>
      <c r="I30" s="409"/>
      <c r="J30" s="503"/>
      <c r="K30" s="410">
        <f t="shared" si="0"/>
        <v>0</v>
      </c>
      <c r="L30" s="435"/>
    </row>
    <row r="31" spans="1:12" x14ac:dyDescent="0.2">
      <c r="A31" s="1755" t="s">
        <v>159</v>
      </c>
      <c r="B31" s="290" t="s">
        <v>833</v>
      </c>
      <c r="C31" s="503"/>
      <c r="D31" s="503"/>
      <c r="E31" s="503"/>
      <c r="F31" s="503"/>
      <c r="G31" s="503"/>
      <c r="H31" s="683">
        <v>0</v>
      </c>
      <c r="I31" s="409"/>
      <c r="J31" s="503"/>
      <c r="K31" s="410">
        <f t="shared" si="0"/>
        <v>0</v>
      </c>
      <c r="L31" s="435"/>
    </row>
    <row r="32" spans="1:12" x14ac:dyDescent="0.2">
      <c r="A32" s="1756"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3978942</v>
      </c>
      <c r="D33" s="411">
        <f t="shared" ref="D33:L33" si="1">SUM(D5:D32)</f>
        <v>338401</v>
      </c>
      <c r="E33" s="411">
        <f t="shared" si="1"/>
        <v>150645</v>
      </c>
      <c r="F33" s="411">
        <f t="shared" si="1"/>
        <v>151605</v>
      </c>
      <c r="G33" s="411">
        <f t="shared" si="1"/>
        <v>36749</v>
      </c>
      <c r="H33" s="411">
        <f t="shared" si="1"/>
        <v>2398</v>
      </c>
      <c r="I33" s="411">
        <f t="shared" si="1"/>
        <v>0</v>
      </c>
      <c r="J33" s="411">
        <f t="shared" si="1"/>
        <v>0</v>
      </c>
      <c r="K33" s="411">
        <f t="shared" si="1"/>
        <v>4658740</v>
      </c>
      <c r="L33" s="411">
        <f t="shared" si="1"/>
        <v>4755011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107348</v>
      </c>
      <c r="D36" s="414">
        <v>15376</v>
      </c>
      <c r="E36" s="414">
        <v>0</v>
      </c>
      <c r="F36" s="414">
        <v>0</v>
      </c>
      <c r="G36" s="414">
        <v>0</v>
      </c>
      <c r="H36" s="414">
        <v>0</v>
      </c>
      <c r="I36" s="432">
        <v>0</v>
      </c>
      <c r="J36" s="432">
        <v>0</v>
      </c>
      <c r="K36" s="410">
        <f t="shared" ref="K36:K41" si="2">SUM(C36:J36)</f>
        <v>122724</v>
      </c>
      <c r="L36" s="408">
        <v>115499</v>
      </c>
    </row>
    <row r="37" spans="1:14" x14ac:dyDescent="0.2">
      <c r="A37" s="1754" t="s">
        <v>1265</v>
      </c>
      <c r="B37" s="265">
        <v>2120</v>
      </c>
      <c r="C37" s="408">
        <v>73646</v>
      </c>
      <c r="D37" s="408">
        <v>6169</v>
      </c>
      <c r="E37" s="408">
        <v>0</v>
      </c>
      <c r="F37" s="408">
        <v>116</v>
      </c>
      <c r="G37" s="408">
        <v>0</v>
      </c>
      <c r="H37" s="408">
        <v>0</v>
      </c>
      <c r="I37" s="432">
        <v>0</v>
      </c>
      <c r="J37" s="432">
        <v>0</v>
      </c>
      <c r="K37" s="410">
        <f t="shared" si="2"/>
        <v>79931</v>
      </c>
      <c r="L37" s="408">
        <v>81239</v>
      </c>
    </row>
    <row r="38" spans="1:14" x14ac:dyDescent="0.2">
      <c r="A38" s="1754" t="s">
        <v>220</v>
      </c>
      <c r="B38" s="265">
        <v>2130</v>
      </c>
      <c r="C38" s="408">
        <v>17290</v>
      </c>
      <c r="D38" s="408">
        <v>13</v>
      </c>
      <c r="E38" s="408">
        <v>537</v>
      </c>
      <c r="F38" s="408">
        <v>1026</v>
      </c>
      <c r="G38" s="408">
        <v>0</v>
      </c>
      <c r="H38" s="408">
        <v>0</v>
      </c>
      <c r="I38" s="432">
        <v>0</v>
      </c>
      <c r="J38" s="432">
        <v>0</v>
      </c>
      <c r="K38" s="410">
        <f t="shared" si="2"/>
        <v>18866</v>
      </c>
      <c r="L38" s="408">
        <v>29301</v>
      </c>
    </row>
    <row r="39" spans="1:14" x14ac:dyDescent="0.2">
      <c r="A39" s="1754" t="s">
        <v>221</v>
      </c>
      <c r="B39" s="265">
        <v>2140</v>
      </c>
      <c r="C39" s="408">
        <v>0</v>
      </c>
      <c r="D39" s="408">
        <v>0</v>
      </c>
      <c r="E39" s="408">
        <v>20868</v>
      </c>
      <c r="F39" s="408">
        <v>0</v>
      </c>
      <c r="G39" s="408">
        <v>0</v>
      </c>
      <c r="H39" s="408">
        <v>0</v>
      </c>
      <c r="I39" s="432">
        <v>0</v>
      </c>
      <c r="J39" s="432">
        <v>0</v>
      </c>
      <c r="K39" s="410">
        <f t="shared" si="2"/>
        <v>20868</v>
      </c>
      <c r="L39" s="408">
        <v>20957</v>
      </c>
    </row>
    <row r="40" spans="1:14" x14ac:dyDescent="0.2">
      <c r="A40" s="1754" t="s">
        <v>222</v>
      </c>
      <c r="B40" s="265">
        <v>2150</v>
      </c>
      <c r="C40" s="408">
        <v>73849</v>
      </c>
      <c r="D40" s="408">
        <v>1116</v>
      </c>
      <c r="E40" s="408">
        <v>116</v>
      </c>
      <c r="F40" s="408">
        <v>311</v>
      </c>
      <c r="G40" s="408">
        <v>0</v>
      </c>
      <c r="H40" s="408">
        <v>0</v>
      </c>
      <c r="I40" s="432">
        <v>0</v>
      </c>
      <c r="J40" s="432">
        <v>0</v>
      </c>
      <c r="K40" s="410">
        <f t="shared" si="2"/>
        <v>75392</v>
      </c>
      <c r="L40" s="408">
        <v>77804</v>
      </c>
    </row>
    <row r="41" spans="1:14" x14ac:dyDescent="0.2">
      <c r="A41" s="1754" t="s">
        <v>1883</v>
      </c>
      <c r="B41" s="265">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272133</v>
      </c>
      <c r="D42" s="411">
        <f t="shared" ref="D42:L42" si="3">SUM(D36:D41)</f>
        <v>22674</v>
      </c>
      <c r="E42" s="411">
        <f t="shared" si="3"/>
        <v>21521</v>
      </c>
      <c r="F42" s="411">
        <f t="shared" si="3"/>
        <v>1453</v>
      </c>
      <c r="G42" s="411">
        <f t="shared" si="3"/>
        <v>0</v>
      </c>
      <c r="H42" s="411">
        <f t="shared" si="3"/>
        <v>0</v>
      </c>
      <c r="I42" s="411">
        <f t="shared" si="3"/>
        <v>0</v>
      </c>
      <c r="J42" s="411">
        <f t="shared" si="3"/>
        <v>0</v>
      </c>
      <c r="K42" s="411">
        <f t="shared" si="3"/>
        <v>317781</v>
      </c>
      <c r="L42" s="411">
        <f t="shared" si="3"/>
        <v>324800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184</v>
      </c>
      <c r="D44" s="414">
        <v>3</v>
      </c>
      <c r="E44" s="414">
        <v>1296</v>
      </c>
      <c r="F44" s="414">
        <v>0</v>
      </c>
      <c r="G44" s="414">
        <v>8472</v>
      </c>
      <c r="H44" s="414">
        <v>0</v>
      </c>
      <c r="I44" s="432">
        <v>0</v>
      </c>
      <c r="J44" s="432">
        <v>0</v>
      </c>
      <c r="K44" s="416">
        <f>SUM(C44:J44)</f>
        <v>9955</v>
      </c>
      <c r="L44" s="414">
        <v>28100</v>
      </c>
    </row>
    <row r="45" spans="1:14" x14ac:dyDescent="0.2">
      <c r="A45" s="1754" t="s">
        <v>956</v>
      </c>
      <c r="B45" s="265">
        <v>2220</v>
      </c>
      <c r="C45" s="408">
        <v>135032</v>
      </c>
      <c r="D45" s="408">
        <v>10963</v>
      </c>
      <c r="E45" s="408">
        <v>0</v>
      </c>
      <c r="F45" s="408">
        <v>5272</v>
      </c>
      <c r="G45" s="408">
        <v>0</v>
      </c>
      <c r="H45" s="408">
        <v>0</v>
      </c>
      <c r="I45" s="432">
        <v>0</v>
      </c>
      <c r="J45" s="432">
        <v>0</v>
      </c>
      <c r="K45" s="416">
        <f>SUM(C45:J45)</f>
        <v>151267</v>
      </c>
      <c r="L45" s="408">
        <v>149947</v>
      </c>
    </row>
    <row r="46" spans="1:14" x14ac:dyDescent="0.2">
      <c r="A46" s="1754" t="s">
        <v>957</v>
      </c>
      <c r="B46" s="265">
        <v>2230</v>
      </c>
      <c r="C46" s="408">
        <v>0</v>
      </c>
      <c r="D46" s="408">
        <v>0</v>
      </c>
      <c r="E46" s="408">
        <v>0</v>
      </c>
      <c r="F46" s="408">
        <v>0</v>
      </c>
      <c r="G46" s="408">
        <v>0</v>
      </c>
      <c r="H46" s="408">
        <v>0</v>
      </c>
      <c r="I46" s="432">
        <v>0</v>
      </c>
      <c r="J46" s="432">
        <v>0</v>
      </c>
      <c r="K46" s="416">
        <f>SUM(C46:J46)</f>
        <v>0</v>
      </c>
      <c r="L46" s="408"/>
    </row>
    <row r="47" spans="1:14" ht="12.75" customHeight="1" thickBot="1" x14ac:dyDescent="0.25">
      <c r="A47" s="877" t="s">
        <v>641</v>
      </c>
      <c r="B47" s="464" t="s">
        <v>33</v>
      </c>
      <c r="C47" s="411">
        <f>SUM(C44:C46)</f>
        <v>135216</v>
      </c>
      <c r="D47" s="411">
        <f t="shared" ref="D47:K47" si="4">SUM(D44:D46)</f>
        <v>10966</v>
      </c>
      <c r="E47" s="411">
        <f t="shared" si="4"/>
        <v>1296</v>
      </c>
      <c r="F47" s="411">
        <f t="shared" si="4"/>
        <v>5272</v>
      </c>
      <c r="G47" s="411">
        <f t="shared" si="4"/>
        <v>8472</v>
      </c>
      <c r="H47" s="411">
        <f t="shared" si="4"/>
        <v>0</v>
      </c>
      <c r="I47" s="411">
        <f t="shared" si="4"/>
        <v>0</v>
      </c>
      <c r="J47" s="411">
        <f t="shared" si="4"/>
        <v>0</v>
      </c>
      <c r="K47" s="411">
        <f t="shared" si="4"/>
        <v>161222</v>
      </c>
      <c r="L47" s="411">
        <f>SUM(L44:L46)</f>
        <v>178047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2000</v>
      </c>
      <c r="D49" s="414">
        <v>0</v>
      </c>
      <c r="E49" s="414">
        <v>12568</v>
      </c>
      <c r="F49" s="414">
        <v>1178</v>
      </c>
      <c r="G49" s="414">
        <v>0</v>
      </c>
      <c r="H49" s="414">
        <v>2071</v>
      </c>
      <c r="I49" s="432">
        <v>0</v>
      </c>
      <c r="J49" s="432">
        <v>0</v>
      </c>
      <c r="K49" s="416">
        <f>SUM(C49:J49)</f>
        <v>17817</v>
      </c>
      <c r="L49" s="414">
        <v>28500</v>
      </c>
    </row>
    <row r="50" spans="1:14" x14ac:dyDescent="0.2">
      <c r="A50" s="1754" t="s">
        <v>959</v>
      </c>
      <c r="B50" s="265">
        <v>2320</v>
      </c>
      <c r="C50" s="408">
        <v>96046</v>
      </c>
      <c r="D50" s="408">
        <v>1718</v>
      </c>
      <c r="E50" s="408">
        <v>771</v>
      </c>
      <c r="F50" s="408">
        <v>97</v>
      </c>
      <c r="G50" s="408">
        <v>0</v>
      </c>
      <c r="H50" s="408">
        <v>1566</v>
      </c>
      <c r="I50" s="432">
        <v>0</v>
      </c>
      <c r="J50" s="432">
        <v>0</v>
      </c>
      <c r="K50" s="416">
        <f>SUM(C50:J50)</f>
        <v>100198</v>
      </c>
      <c r="L50" s="408">
        <v>101483</v>
      </c>
    </row>
    <row r="51" spans="1:14" x14ac:dyDescent="0.2">
      <c r="A51" s="1754" t="s">
        <v>45</v>
      </c>
      <c r="B51" s="265">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98046</v>
      </c>
      <c r="D53" s="411">
        <f t="shared" ref="D53:L53" si="5">SUM(D49:D52)</f>
        <v>1718</v>
      </c>
      <c r="E53" s="411">
        <f t="shared" si="5"/>
        <v>13339</v>
      </c>
      <c r="F53" s="411">
        <f t="shared" si="5"/>
        <v>1275</v>
      </c>
      <c r="G53" s="411">
        <f t="shared" si="5"/>
        <v>0</v>
      </c>
      <c r="H53" s="411">
        <f t="shared" si="5"/>
        <v>3637</v>
      </c>
      <c r="I53" s="411">
        <f t="shared" si="5"/>
        <v>0</v>
      </c>
      <c r="J53" s="411">
        <f t="shared" si="5"/>
        <v>0</v>
      </c>
      <c r="K53" s="411">
        <f t="shared" si="5"/>
        <v>118015</v>
      </c>
      <c r="L53" s="411">
        <f t="shared" si="5"/>
        <v>129983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287425</v>
      </c>
      <c r="D55" s="414">
        <v>18680</v>
      </c>
      <c r="E55" s="414">
        <v>52084</v>
      </c>
      <c r="F55" s="414">
        <v>1280</v>
      </c>
      <c r="G55" s="414">
        <v>0</v>
      </c>
      <c r="H55" s="414">
        <v>2020</v>
      </c>
      <c r="I55" s="432">
        <v>0</v>
      </c>
      <c r="J55" s="432">
        <v>0</v>
      </c>
      <c r="K55" s="416">
        <f>SUM(C55:J55)</f>
        <v>361489</v>
      </c>
      <c r="L55" s="414">
        <v>354088</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287425</v>
      </c>
      <c r="D57" s="417">
        <f t="shared" ref="D57:K57" si="6">SUM(D55:D56)</f>
        <v>18680</v>
      </c>
      <c r="E57" s="417">
        <f t="shared" si="6"/>
        <v>52084</v>
      </c>
      <c r="F57" s="417">
        <f t="shared" si="6"/>
        <v>1280</v>
      </c>
      <c r="G57" s="417">
        <f t="shared" si="6"/>
        <v>0</v>
      </c>
      <c r="H57" s="417">
        <f t="shared" si="6"/>
        <v>2020</v>
      </c>
      <c r="I57" s="417">
        <f t="shared" si="6"/>
        <v>0</v>
      </c>
      <c r="J57" s="417">
        <f t="shared" si="6"/>
        <v>0</v>
      </c>
      <c r="K57" s="417">
        <f t="shared" si="6"/>
        <v>361489</v>
      </c>
      <c r="L57" s="411">
        <f>SUM(L55:L56)</f>
        <v>354088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4" t="s">
        <v>532</v>
      </c>
      <c r="B60" s="265">
        <v>2520</v>
      </c>
      <c r="C60" s="408">
        <v>42316</v>
      </c>
      <c r="D60" s="408">
        <v>5121</v>
      </c>
      <c r="E60" s="408">
        <v>10165</v>
      </c>
      <c r="F60" s="408">
        <v>1166</v>
      </c>
      <c r="G60" s="408">
        <v>0</v>
      </c>
      <c r="H60" s="408">
        <v>0</v>
      </c>
      <c r="I60" s="432">
        <v>0</v>
      </c>
      <c r="J60" s="432">
        <v>0</v>
      </c>
      <c r="K60" s="416">
        <f t="shared" si="7"/>
        <v>58768</v>
      </c>
      <c r="L60" s="408">
        <v>65775</v>
      </c>
      <c r="M60" s="14"/>
      <c r="N60" s="14"/>
    </row>
    <row r="61" spans="1:14" s="15" customFormat="1" x14ac:dyDescent="0.2">
      <c r="A61" s="1754" t="s">
        <v>219</v>
      </c>
      <c r="B61" s="265">
        <v>2540</v>
      </c>
      <c r="C61" s="408">
        <v>163031</v>
      </c>
      <c r="D61" s="408">
        <v>24805</v>
      </c>
      <c r="E61" s="408">
        <v>0</v>
      </c>
      <c r="F61" s="408">
        <v>0</v>
      </c>
      <c r="G61" s="408">
        <v>0</v>
      </c>
      <c r="H61" s="408">
        <v>0</v>
      </c>
      <c r="I61" s="432">
        <v>0</v>
      </c>
      <c r="J61" s="432">
        <v>0</v>
      </c>
      <c r="K61" s="416">
        <f t="shared" si="7"/>
        <v>187836</v>
      </c>
      <c r="L61" s="408">
        <v>164754</v>
      </c>
      <c r="M61" s="14"/>
      <c r="N61" s="14"/>
    </row>
    <row r="62" spans="1:14" s="15" customFormat="1" x14ac:dyDescent="0.2">
      <c r="A62" s="1754"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5">
        <v>2560</v>
      </c>
      <c r="C63" s="408">
        <v>132859</v>
      </c>
      <c r="D63" s="408">
        <v>20086</v>
      </c>
      <c r="E63" s="408">
        <v>9725</v>
      </c>
      <c r="F63" s="408">
        <v>171738</v>
      </c>
      <c r="G63" s="408">
        <v>10521</v>
      </c>
      <c r="H63" s="408">
        <v>0</v>
      </c>
      <c r="I63" s="432">
        <v>0</v>
      </c>
      <c r="J63" s="432">
        <v>0</v>
      </c>
      <c r="K63" s="416">
        <f t="shared" si="7"/>
        <v>344929</v>
      </c>
      <c r="L63" s="408">
        <v>332783</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338206</v>
      </c>
      <c r="D65" s="411">
        <f t="shared" ref="D65:L65" si="8">SUM(D59:D64)</f>
        <v>50012</v>
      </c>
      <c r="E65" s="411">
        <f t="shared" si="8"/>
        <v>19890</v>
      </c>
      <c r="F65" s="411">
        <f t="shared" si="8"/>
        <v>172904</v>
      </c>
      <c r="G65" s="411">
        <f t="shared" si="8"/>
        <v>10521</v>
      </c>
      <c r="H65" s="411">
        <f t="shared" si="8"/>
        <v>0</v>
      </c>
      <c r="I65" s="411">
        <f t="shared" si="8"/>
        <v>0</v>
      </c>
      <c r="J65" s="411">
        <f t="shared" si="8"/>
        <v>0</v>
      </c>
      <c r="K65" s="411">
        <f t="shared" si="8"/>
        <v>591533</v>
      </c>
      <c r="L65" s="411">
        <f t="shared" si="8"/>
        <v>563312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5">
        <v>2620</v>
      </c>
      <c r="C68" s="408">
        <v>0</v>
      </c>
      <c r="D68" s="408">
        <v>0</v>
      </c>
      <c r="E68" s="408">
        <v>5876</v>
      </c>
      <c r="F68" s="408">
        <v>0</v>
      </c>
      <c r="G68" s="408">
        <v>0</v>
      </c>
      <c r="H68" s="408">
        <v>0</v>
      </c>
      <c r="I68" s="432">
        <v>0</v>
      </c>
      <c r="J68" s="432">
        <v>0</v>
      </c>
      <c r="K68" s="416">
        <f>SUM(C68:J68)</f>
        <v>5876</v>
      </c>
      <c r="L68" s="408">
        <v>8500</v>
      </c>
      <c r="M68" s="14"/>
      <c r="N68" s="14"/>
    </row>
    <row r="69" spans="1:14" s="15" customFormat="1" x14ac:dyDescent="0.2">
      <c r="A69" s="1754" t="s">
        <v>1228</v>
      </c>
      <c r="B69" s="265">
        <v>2630</v>
      </c>
      <c r="C69" s="408">
        <v>0</v>
      </c>
      <c r="D69" s="408">
        <v>0</v>
      </c>
      <c r="E69" s="408">
        <v>1482</v>
      </c>
      <c r="F69" s="408">
        <v>0</v>
      </c>
      <c r="G69" s="408">
        <v>0</v>
      </c>
      <c r="H69" s="408">
        <v>0</v>
      </c>
      <c r="I69" s="432">
        <v>0</v>
      </c>
      <c r="J69" s="432">
        <v>0</v>
      </c>
      <c r="K69" s="416">
        <f>SUM(C69:J69)</f>
        <v>1482</v>
      </c>
      <c r="L69" s="408">
        <v>2000</v>
      </c>
      <c r="M69" s="14"/>
      <c r="N69" s="14"/>
    </row>
    <row r="70" spans="1:14" s="15" customFormat="1" x14ac:dyDescent="0.2">
      <c r="A70" s="1754" t="s">
        <v>464</v>
      </c>
      <c r="B70" s="265">
        <v>2640</v>
      </c>
      <c r="C70" s="408">
        <v>0</v>
      </c>
      <c r="D70" s="408">
        <v>0</v>
      </c>
      <c r="E70" s="408">
        <v>0</v>
      </c>
      <c r="F70" s="408">
        <v>0</v>
      </c>
      <c r="G70" s="408">
        <v>0</v>
      </c>
      <c r="H70" s="408">
        <v>0</v>
      </c>
      <c r="I70" s="432">
        <v>0</v>
      </c>
      <c r="J70" s="432">
        <v>0</v>
      </c>
      <c r="K70" s="416">
        <f>SUM(C70:J70)</f>
        <v>0</v>
      </c>
      <c r="L70" s="408">
        <v>175</v>
      </c>
      <c r="M70" s="14"/>
      <c r="N70" s="14"/>
    </row>
    <row r="71" spans="1:14" s="15" customFormat="1" x14ac:dyDescent="0.2">
      <c r="A71" s="1754" t="s">
        <v>465</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7358</v>
      </c>
      <c r="F72" s="411">
        <f t="shared" si="9"/>
        <v>0</v>
      </c>
      <c r="G72" s="411">
        <f t="shared" si="9"/>
        <v>0</v>
      </c>
      <c r="H72" s="411">
        <f t="shared" si="9"/>
        <v>0</v>
      </c>
      <c r="I72" s="411">
        <f t="shared" si="9"/>
        <v>0</v>
      </c>
      <c r="J72" s="411">
        <f t="shared" si="9"/>
        <v>0</v>
      </c>
      <c r="K72" s="411">
        <f t="shared" si="9"/>
        <v>7358</v>
      </c>
      <c r="L72" s="411">
        <f>SUM(L67:L71)</f>
        <v>10675</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5">
        <v>2000</v>
      </c>
      <c r="C74" s="421">
        <f>SUM(C42,C47,C53,C57,C65,C72,C73)</f>
        <v>1131026</v>
      </c>
      <c r="D74" s="421">
        <f t="shared" ref="D74:K74" si="10">SUM(D42,D47,D53,D57,D65,D72,D73)</f>
        <v>104050</v>
      </c>
      <c r="E74" s="421">
        <f t="shared" si="10"/>
        <v>115488</v>
      </c>
      <c r="F74" s="421">
        <f t="shared" si="10"/>
        <v>182184</v>
      </c>
      <c r="G74" s="421">
        <f t="shared" si="10"/>
        <v>18993</v>
      </c>
      <c r="H74" s="421">
        <f t="shared" si="10"/>
        <v>5657</v>
      </c>
      <c r="I74" s="421">
        <f t="shared" si="10"/>
        <v>0</v>
      </c>
      <c r="J74" s="421">
        <f t="shared" si="10"/>
        <v>0</v>
      </c>
      <c r="K74" s="421">
        <f t="shared" si="10"/>
        <v>1557398</v>
      </c>
      <c r="L74" s="421">
        <f>SUM(L42,L47,L53,L57,L65,L72,L73)</f>
        <v>1560905</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0</v>
      </c>
      <c r="F78" s="409"/>
      <c r="G78" s="409"/>
      <c r="H78" s="423">
        <v>0</v>
      </c>
      <c r="I78" s="503"/>
      <c r="J78" s="503"/>
      <c r="K78" s="410">
        <f t="shared" ref="K78:K83" si="11">SUM(C78:J78)</f>
        <v>0</v>
      </c>
      <c r="L78" s="414"/>
    </row>
    <row r="79" spans="1:14" x14ac:dyDescent="0.2">
      <c r="A79" s="1754" t="s">
        <v>344</v>
      </c>
      <c r="B79" s="265">
        <v>4120</v>
      </c>
      <c r="C79" s="409"/>
      <c r="D79" s="409"/>
      <c r="E79" s="408">
        <v>0</v>
      </c>
      <c r="F79" s="409"/>
      <c r="G79" s="409"/>
      <c r="H79" s="408">
        <v>141666</v>
      </c>
      <c r="I79" s="503"/>
      <c r="J79" s="503"/>
      <c r="K79" s="410">
        <f t="shared" si="11"/>
        <v>141666</v>
      </c>
      <c r="L79" s="408"/>
    </row>
    <row r="80" spans="1:14" x14ac:dyDescent="0.2">
      <c r="A80" s="1754" t="s">
        <v>345</v>
      </c>
      <c r="B80" s="265">
        <v>4130</v>
      </c>
      <c r="C80" s="409"/>
      <c r="D80" s="409"/>
      <c r="E80" s="408">
        <v>0</v>
      </c>
      <c r="F80" s="409"/>
      <c r="G80" s="409"/>
      <c r="H80" s="408">
        <v>0</v>
      </c>
      <c r="I80" s="503"/>
      <c r="J80" s="503"/>
      <c r="K80" s="410">
        <f t="shared" si="11"/>
        <v>0</v>
      </c>
      <c r="L80" s="408"/>
    </row>
    <row r="81" spans="1:12" x14ac:dyDescent="0.2">
      <c r="A81" s="1754" t="s">
        <v>792</v>
      </c>
      <c r="B81" s="265">
        <v>4140</v>
      </c>
      <c r="C81" s="409"/>
      <c r="D81" s="409"/>
      <c r="E81" s="408">
        <v>0</v>
      </c>
      <c r="F81" s="409"/>
      <c r="G81" s="409"/>
      <c r="H81" s="408">
        <v>0</v>
      </c>
      <c r="I81" s="503"/>
      <c r="J81" s="503"/>
      <c r="K81" s="410">
        <f t="shared" si="11"/>
        <v>0</v>
      </c>
      <c r="L81" s="408"/>
    </row>
    <row r="82" spans="1:12" x14ac:dyDescent="0.2">
      <c r="A82" s="1754" t="s">
        <v>89</v>
      </c>
      <c r="B82" s="265">
        <v>4170</v>
      </c>
      <c r="C82" s="409"/>
      <c r="D82" s="409"/>
      <c r="E82" s="408">
        <v>0</v>
      </c>
      <c r="F82" s="409"/>
      <c r="G82" s="409"/>
      <c r="H82" s="408">
        <v>4855</v>
      </c>
      <c r="I82" s="503"/>
      <c r="J82" s="503"/>
      <c r="K82" s="410">
        <f t="shared" si="11"/>
        <v>4855</v>
      </c>
      <c r="L82" s="408"/>
    </row>
    <row r="83" spans="1:12" x14ac:dyDescent="0.2">
      <c r="A83" s="1760" t="s">
        <v>793</v>
      </c>
      <c r="B83" s="113">
        <v>4190</v>
      </c>
      <c r="C83" s="409"/>
      <c r="D83" s="409"/>
      <c r="E83" s="408">
        <v>3216</v>
      </c>
      <c r="F83" s="409"/>
      <c r="G83" s="409"/>
      <c r="H83" s="408">
        <v>0</v>
      </c>
      <c r="I83" s="503"/>
      <c r="J83" s="503"/>
      <c r="K83" s="410">
        <f t="shared" si="11"/>
        <v>3216</v>
      </c>
      <c r="L83" s="408">
        <v>7500</v>
      </c>
    </row>
    <row r="84" spans="1:12" ht="13.5" thickBot="1" x14ac:dyDescent="0.25">
      <c r="A84" s="877" t="s">
        <v>1851</v>
      </c>
      <c r="B84" s="529">
        <v>4100</v>
      </c>
      <c r="C84" s="409"/>
      <c r="D84" s="409"/>
      <c r="E84" s="411">
        <f>SUM(E78:E83)</f>
        <v>3216</v>
      </c>
      <c r="F84" s="409"/>
      <c r="G84" s="409"/>
      <c r="H84" s="411">
        <f>SUM(H78:H83)</f>
        <v>146521</v>
      </c>
      <c r="I84" s="503"/>
      <c r="J84" s="503"/>
      <c r="K84" s="411">
        <f>SUM(K78:K83)</f>
        <v>149737</v>
      </c>
      <c r="L84" s="411">
        <f>SUM(L78:L83)</f>
        <v>7500</v>
      </c>
    </row>
    <row r="85" spans="1:12" ht="12.75" customHeight="1" thickTop="1" thickBot="1" x14ac:dyDescent="0.25">
      <c r="A85" s="874" t="s">
        <v>289</v>
      </c>
      <c r="B85" s="513">
        <v>4210</v>
      </c>
      <c r="C85" s="409"/>
      <c r="D85" s="409"/>
      <c r="E85" s="434"/>
      <c r="F85" s="409"/>
      <c r="G85" s="409"/>
      <c r="H85" s="695">
        <v>560</v>
      </c>
      <c r="I85" s="503"/>
      <c r="J85" s="503"/>
      <c r="K85" s="516">
        <f>H85</f>
        <v>560</v>
      </c>
      <c r="L85" s="438">
        <v>2000</v>
      </c>
    </row>
    <row r="86" spans="1:12" ht="12.75" customHeight="1" thickTop="1" thickBot="1" x14ac:dyDescent="0.25">
      <c r="A86" s="1749" t="s">
        <v>794</v>
      </c>
      <c r="B86" s="862">
        <v>4220</v>
      </c>
      <c r="C86" s="409"/>
      <c r="D86" s="409"/>
      <c r="E86" s="433"/>
      <c r="F86" s="409"/>
      <c r="G86" s="409"/>
      <c r="H86" s="432">
        <v>3092</v>
      </c>
      <c r="I86" s="503"/>
      <c r="J86" s="503"/>
      <c r="K86" s="516">
        <f t="shared" ref="K86:K98" si="12">H86</f>
        <v>3092</v>
      </c>
      <c r="L86" s="438">
        <v>169096</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3652</v>
      </c>
      <c r="I92" s="503"/>
      <c r="J92" s="503"/>
      <c r="K92" s="516">
        <f t="shared" si="12"/>
        <v>3652</v>
      </c>
      <c r="L92" s="1052">
        <f>SUM(L85:L91)</f>
        <v>171096</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v>1500</v>
      </c>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1500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3216</v>
      </c>
      <c r="F102" s="409"/>
      <c r="G102" s="409"/>
      <c r="H102" s="421">
        <f>SUM(H84,H92,H100,H101)</f>
        <v>150173</v>
      </c>
      <c r="I102" s="503"/>
      <c r="J102" s="503"/>
      <c r="K102" s="421">
        <f>SUM(K84,K92,K100,K101)</f>
        <v>153389</v>
      </c>
      <c r="L102" s="421">
        <f>SUM(L84,L92,L100,L101)</f>
        <v>180096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5109968</v>
      </c>
      <c r="D114" s="411">
        <f t="shared" ref="D114:K114" si="13">SUM(D33,D74,D75,D102,D112,D113)</f>
        <v>442451</v>
      </c>
      <c r="E114" s="411">
        <f t="shared" si="13"/>
        <v>269349</v>
      </c>
      <c r="F114" s="411">
        <f t="shared" si="13"/>
        <v>333789</v>
      </c>
      <c r="G114" s="411">
        <f t="shared" si="13"/>
        <v>55742</v>
      </c>
      <c r="H114" s="411">
        <f>SUM(H33,H74,H75,H102,H112,H113)</f>
        <v>158228</v>
      </c>
      <c r="I114" s="411">
        <f t="shared" si="13"/>
        <v>0</v>
      </c>
      <c r="J114" s="411">
        <f t="shared" si="13"/>
        <v>0</v>
      </c>
      <c r="K114" s="411">
        <f t="shared" si="13"/>
        <v>6369527</v>
      </c>
      <c r="L114" s="411">
        <f>SUM(L33,L74,L75,L102,L112,L113)</f>
        <v>6496012</v>
      </c>
    </row>
    <row r="115" spans="1:14" ht="23.25" thickTop="1" x14ac:dyDescent="0.2">
      <c r="A115" s="1766" t="s">
        <v>1155</v>
      </c>
      <c r="B115" s="882"/>
      <c r="C115" s="412"/>
      <c r="D115" s="412"/>
      <c r="E115" s="412"/>
      <c r="F115" s="412"/>
      <c r="G115" s="412"/>
      <c r="H115" s="412"/>
      <c r="I115" s="412"/>
      <c r="J115" s="412"/>
      <c r="K115" s="436">
        <f>'Revenues 9-14'!C275-'Expenditures 15-22'!K114</f>
        <v>131316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5">
        <v>2540</v>
      </c>
      <c r="C124" s="408">
        <v>75080</v>
      </c>
      <c r="D124" s="408">
        <v>5124</v>
      </c>
      <c r="E124" s="408">
        <v>145405</v>
      </c>
      <c r="F124" s="408">
        <v>202393</v>
      </c>
      <c r="G124" s="408">
        <v>70270</v>
      </c>
      <c r="H124" s="408">
        <v>0</v>
      </c>
      <c r="I124" s="432">
        <v>0</v>
      </c>
      <c r="J124" s="432">
        <v>0</v>
      </c>
      <c r="K124" s="411">
        <f>SUM(C124:J124)</f>
        <v>498272</v>
      </c>
      <c r="L124" s="408">
        <v>540064</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75080</v>
      </c>
      <c r="D127" s="411">
        <f t="shared" ref="D127:L127" si="14">SUM(D122:D126)</f>
        <v>5124</v>
      </c>
      <c r="E127" s="411">
        <f t="shared" si="14"/>
        <v>145405</v>
      </c>
      <c r="F127" s="411">
        <f t="shared" si="14"/>
        <v>202393</v>
      </c>
      <c r="G127" s="411">
        <f t="shared" si="14"/>
        <v>70270</v>
      </c>
      <c r="H127" s="411">
        <f t="shared" si="14"/>
        <v>0</v>
      </c>
      <c r="I127" s="411">
        <f t="shared" si="14"/>
        <v>0</v>
      </c>
      <c r="J127" s="411">
        <f t="shared" si="14"/>
        <v>0</v>
      </c>
      <c r="K127" s="411">
        <f t="shared" si="14"/>
        <v>498272</v>
      </c>
      <c r="L127" s="411">
        <f t="shared" si="14"/>
        <v>540064</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75080</v>
      </c>
      <c r="D129" s="421">
        <f t="shared" ref="D129:L129" si="15">SUM(D120,D127,D128)</f>
        <v>5124</v>
      </c>
      <c r="E129" s="421">
        <f t="shared" si="15"/>
        <v>145405</v>
      </c>
      <c r="F129" s="421">
        <f t="shared" si="15"/>
        <v>202393</v>
      </c>
      <c r="G129" s="421">
        <f t="shared" si="15"/>
        <v>70270</v>
      </c>
      <c r="H129" s="421">
        <f t="shared" si="15"/>
        <v>0</v>
      </c>
      <c r="I129" s="421">
        <f t="shared" si="15"/>
        <v>0</v>
      </c>
      <c r="J129" s="421">
        <f t="shared" si="15"/>
        <v>0</v>
      </c>
      <c r="K129" s="421">
        <f t="shared" si="15"/>
        <v>498272</v>
      </c>
      <c r="L129" s="421">
        <f t="shared" si="15"/>
        <v>540064</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row>
    <row r="134" spans="1:14" x14ac:dyDescent="0.2">
      <c r="A134" s="1754" t="s">
        <v>792</v>
      </c>
      <c r="B134" s="265">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row>
    <row r="142" spans="1:14" x14ac:dyDescent="0.2">
      <c r="A142" s="1754" t="s">
        <v>91</v>
      </c>
      <c r="B142" s="265">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5" t="s">
        <v>673</v>
      </c>
      <c r="C144" s="409"/>
      <c r="D144" s="409"/>
      <c r="E144" s="409"/>
      <c r="F144" s="409"/>
      <c r="G144" s="409"/>
      <c r="H144" s="408">
        <v>0</v>
      </c>
      <c r="I144" s="429"/>
      <c r="J144" s="409"/>
      <c r="K144" s="416">
        <f>SUM(H144)</f>
        <v>0</v>
      </c>
      <c r="L144" s="408"/>
    </row>
    <row r="145" spans="1:14" ht="12.75" customHeight="1" x14ac:dyDescent="0.2">
      <c r="A145" s="1754"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75080</v>
      </c>
      <c r="D150" s="411">
        <f t="shared" ref="D150:K150" si="16">SUM(D129,D130,D138,D148,D149)</f>
        <v>5124</v>
      </c>
      <c r="E150" s="411">
        <f t="shared" si="16"/>
        <v>145405</v>
      </c>
      <c r="F150" s="411">
        <f t="shared" si="16"/>
        <v>202393</v>
      </c>
      <c r="G150" s="411">
        <f t="shared" si="16"/>
        <v>70270</v>
      </c>
      <c r="H150" s="411">
        <f t="shared" si="16"/>
        <v>0</v>
      </c>
      <c r="I150" s="411">
        <f t="shared" si="16"/>
        <v>0</v>
      </c>
      <c r="J150" s="411">
        <f t="shared" si="16"/>
        <v>0</v>
      </c>
      <c r="K150" s="411">
        <f t="shared" si="16"/>
        <v>498272</v>
      </c>
      <c r="L150" s="411">
        <f>SUM(L129,L130,L138,L148,L149)</f>
        <v>540064</v>
      </c>
    </row>
    <row r="151" spans="1:14" ht="12.75" customHeight="1" thickTop="1" x14ac:dyDescent="0.2">
      <c r="A151" s="2283" t="s">
        <v>1378</v>
      </c>
      <c r="B151" s="2284"/>
      <c r="C151" s="412"/>
      <c r="D151" s="412"/>
      <c r="E151" s="412"/>
      <c r="F151" s="412"/>
      <c r="G151" s="412"/>
      <c r="H151" s="412"/>
      <c r="I151" s="412"/>
      <c r="J151" s="409"/>
      <c r="K151" s="436">
        <f>'Revenues 9-14'!D275-'Expenditures 15-22'!K150</f>
        <v>77369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row>
    <row r="158" spans="1:14" x14ac:dyDescent="0.2">
      <c r="A158" s="1754" t="s">
        <v>91</v>
      </c>
      <c r="B158" s="265">
        <v>5120</v>
      </c>
      <c r="C158" s="409"/>
      <c r="D158" s="409"/>
      <c r="E158" s="409"/>
      <c r="F158" s="409"/>
      <c r="G158" s="409"/>
      <c r="H158" s="408">
        <v>0</v>
      </c>
      <c r="I158" s="409"/>
      <c r="J158" s="409"/>
      <c r="K158" s="410">
        <f>SUM(C158:J158)</f>
        <v>0</v>
      </c>
      <c r="L158" s="408"/>
    </row>
    <row r="159" spans="1:14" ht="12.75" customHeight="1" x14ac:dyDescent="0.2">
      <c r="A159" s="1754" t="s">
        <v>1366</v>
      </c>
      <c r="B159" s="265"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210404</v>
      </c>
      <c r="I163" s="409"/>
      <c r="J163" s="409"/>
      <c r="K163" s="410">
        <f>SUM(C163:H163)</f>
        <v>210404</v>
      </c>
      <c r="L163" s="1804">
        <v>210405</v>
      </c>
    </row>
    <row r="164" spans="1:14" ht="33.75" customHeight="1" x14ac:dyDescent="0.2">
      <c r="A164" s="1774" t="s">
        <v>290</v>
      </c>
      <c r="B164" s="532" t="s">
        <v>32</v>
      </c>
      <c r="C164" s="409"/>
      <c r="D164" s="409"/>
      <c r="E164" s="409"/>
      <c r="F164" s="409"/>
      <c r="G164" s="409"/>
      <c r="H164" s="1807">
        <v>282479</v>
      </c>
      <c r="I164" s="409"/>
      <c r="J164" s="409"/>
      <c r="K164" s="410">
        <f>SUM(C164:J164)</f>
        <v>282479</v>
      </c>
      <c r="L164" s="1807">
        <v>283279</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v>600</v>
      </c>
    </row>
    <row r="166" spans="1:14" ht="12.75" customHeight="1" thickTop="1" thickBot="1" x14ac:dyDescent="0.25">
      <c r="A166" s="877" t="s">
        <v>724</v>
      </c>
      <c r="B166" s="464" t="s">
        <v>571</v>
      </c>
      <c r="C166" s="409"/>
      <c r="D166" s="409"/>
      <c r="E166" s="424">
        <f>SUM(E162,E163,E164,E165)</f>
        <v>0</v>
      </c>
      <c r="F166" s="409"/>
      <c r="G166" s="409"/>
      <c r="H166" s="421">
        <f>SUM(H162,H163,H164,H165)</f>
        <v>492883</v>
      </c>
      <c r="I166" s="433"/>
      <c r="J166" s="409"/>
      <c r="K166" s="421">
        <f>SUM(K162,K163,K164,K165)</f>
        <v>492883</v>
      </c>
      <c r="L166" s="421">
        <f>SUM(L162,L163,L164,L165)</f>
        <v>494284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492883</v>
      </c>
      <c r="I168" s="433"/>
      <c r="J168" s="409"/>
      <c r="K168" s="421">
        <f>SUM(K154,K166,K167)</f>
        <v>492883</v>
      </c>
      <c r="L168" s="421">
        <f>SUM(L154,L166,L167)</f>
        <v>494284</v>
      </c>
    </row>
    <row r="169" spans="1:14" ht="23.25" thickTop="1" x14ac:dyDescent="0.2">
      <c r="A169" s="1766" t="s">
        <v>1155</v>
      </c>
      <c r="B169" s="463"/>
      <c r="C169" s="409"/>
      <c r="D169" s="409"/>
      <c r="E169" s="409"/>
      <c r="F169" s="409"/>
      <c r="G169" s="409"/>
      <c r="H169" s="412"/>
      <c r="I169" s="409"/>
      <c r="J169" s="409"/>
      <c r="K169" s="436">
        <f>'Revenues 9-14'!E275-'Expenditures 15-22'!K168</f>
        <v>-33814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329233</v>
      </c>
      <c r="D176" s="408">
        <v>38916</v>
      </c>
      <c r="E176" s="408">
        <v>183686</v>
      </c>
      <c r="F176" s="408">
        <v>64079</v>
      </c>
      <c r="G176" s="408">
        <v>14611</v>
      </c>
      <c r="H176" s="408">
        <v>0</v>
      </c>
      <c r="I176" s="432">
        <v>0</v>
      </c>
      <c r="J176" s="432">
        <v>0</v>
      </c>
      <c r="K176" s="410">
        <f>SUM(C176:J176)</f>
        <v>630525</v>
      </c>
      <c r="L176" s="408">
        <v>644114</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329233</v>
      </c>
      <c r="D178" s="421">
        <f t="shared" ref="D178:J178" si="17">SUM(D174,D176,D177)</f>
        <v>38916</v>
      </c>
      <c r="E178" s="421">
        <f t="shared" si="17"/>
        <v>183686</v>
      </c>
      <c r="F178" s="421">
        <f t="shared" si="17"/>
        <v>64079</v>
      </c>
      <c r="G178" s="421">
        <f t="shared" si="17"/>
        <v>14611</v>
      </c>
      <c r="H178" s="421">
        <f t="shared" si="17"/>
        <v>0</v>
      </c>
      <c r="I178" s="421">
        <f t="shared" si="17"/>
        <v>0</v>
      </c>
      <c r="J178" s="421">
        <f t="shared" si="17"/>
        <v>0</v>
      </c>
      <c r="K178" s="421">
        <f>SUM(K174,K176,K177)</f>
        <v>630525</v>
      </c>
      <c r="L178" s="421">
        <f>SUM(L174, L176:L177)</f>
        <v>644114</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row>
    <row r="183" spans="1:14" x14ac:dyDescent="0.2">
      <c r="A183" s="1754" t="s">
        <v>344</v>
      </c>
      <c r="B183" s="265">
        <v>4120</v>
      </c>
      <c r="C183" s="409"/>
      <c r="D183" s="409"/>
      <c r="E183" s="408">
        <v>0</v>
      </c>
      <c r="F183" s="409"/>
      <c r="G183" s="409"/>
      <c r="H183" s="408">
        <v>0</v>
      </c>
      <c r="I183" s="503"/>
      <c r="J183" s="409"/>
      <c r="K183" s="410">
        <f t="shared" si="18"/>
        <v>0</v>
      </c>
      <c r="L183" s="408"/>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5">
        <v>4140</v>
      </c>
      <c r="C185" s="409"/>
      <c r="D185" s="409"/>
      <c r="E185" s="408">
        <v>0</v>
      </c>
      <c r="F185" s="409"/>
      <c r="G185" s="409"/>
      <c r="H185" s="408">
        <v>0</v>
      </c>
      <c r="I185" s="503"/>
      <c r="J185" s="409"/>
      <c r="K185" s="410">
        <f t="shared" si="18"/>
        <v>0</v>
      </c>
      <c r="L185" s="408"/>
    </row>
    <row r="186" spans="1:14" x14ac:dyDescent="0.2">
      <c r="A186" s="1754" t="s">
        <v>89</v>
      </c>
      <c r="B186" s="265">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row>
    <row r="194" spans="1:14" x14ac:dyDescent="0.2">
      <c r="A194" s="1754" t="s">
        <v>91</v>
      </c>
      <c r="B194" s="265">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5" t="s">
        <v>673</v>
      </c>
      <c r="C196" s="409"/>
      <c r="D196" s="409"/>
      <c r="E196" s="409"/>
      <c r="F196" s="409"/>
      <c r="G196" s="409"/>
      <c r="H196" s="408">
        <v>0</v>
      </c>
      <c r="I196" s="409"/>
      <c r="J196" s="409"/>
      <c r="K196" s="410">
        <f>SUM(H196)</f>
        <v>0</v>
      </c>
      <c r="L196" s="408"/>
    </row>
    <row r="197" spans="1:14" x14ac:dyDescent="0.2">
      <c r="A197" s="1779"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329233</v>
      </c>
      <c r="D204" s="411">
        <f>SUM(D178,D179)</f>
        <v>38916</v>
      </c>
      <c r="E204" s="411">
        <f>SUM(E178,E179,E190)</f>
        <v>183686</v>
      </c>
      <c r="F204" s="411">
        <f>SUM(F178,F179)</f>
        <v>64079</v>
      </c>
      <c r="G204" s="411">
        <f>SUM(G178,G179)</f>
        <v>14611</v>
      </c>
      <c r="H204" s="411">
        <f>SUM(H178,H179,H190,H202,H203)</f>
        <v>0</v>
      </c>
      <c r="I204" s="411">
        <f>SUM(I178,I179)</f>
        <v>0</v>
      </c>
      <c r="J204" s="411">
        <f>SUM(J178,J179)</f>
        <v>0</v>
      </c>
      <c r="K204" s="410">
        <f>SUM(K178,K179,K190,K202,K203)</f>
        <v>630525</v>
      </c>
      <c r="L204" s="411">
        <f>SUM(L178,L179,L190,L202,L203)</f>
        <v>644114</v>
      </c>
    </row>
    <row r="205" spans="1:14" ht="23.25" thickTop="1" x14ac:dyDescent="0.2">
      <c r="A205" s="1766" t="s">
        <v>1155</v>
      </c>
      <c r="B205" s="463"/>
      <c r="C205" s="412"/>
      <c r="D205" s="412"/>
      <c r="E205" s="412"/>
      <c r="F205" s="412"/>
      <c r="G205" s="412"/>
      <c r="H205" s="412"/>
      <c r="I205" s="409"/>
      <c r="J205" s="409"/>
      <c r="K205" s="436">
        <f>'Revenues 9-14'!F275-'Expenditures 15-22'!K204</f>
        <v>-119323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34803</v>
      </c>
      <c r="E209" s="409"/>
      <c r="F209" s="409"/>
      <c r="G209" s="409"/>
      <c r="H209" s="409"/>
      <c r="I209" s="409"/>
      <c r="J209" s="409"/>
      <c r="K209" s="410">
        <f>D209</f>
        <v>34803</v>
      </c>
      <c r="L209" s="408">
        <v>34789</v>
      </c>
    </row>
    <row r="210" spans="1:12" x14ac:dyDescent="0.2">
      <c r="A210" s="1754" t="s">
        <v>170</v>
      </c>
      <c r="B210" s="265" t="s">
        <v>1121</v>
      </c>
      <c r="C210" s="409"/>
      <c r="D210" s="432">
        <v>6111</v>
      </c>
      <c r="E210" s="409"/>
      <c r="F210" s="409"/>
      <c r="G210" s="409"/>
      <c r="H210" s="409"/>
      <c r="I210" s="409"/>
      <c r="J210" s="409"/>
      <c r="K210" s="410">
        <f t="shared" ref="K210:K222" si="19">D210</f>
        <v>6111</v>
      </c>
      <c r="L210" s="408">
        <v>8618</v>
      </c>
    </row>
    <row r="211" spans="1:12" x14ac:dyDescent="0.2">
      <c r="A211" s="1754" t="s">
        <v>171</v>
      </c>
      <c r="B211" s="265">
        <v>1200</v>
      </c>
      <c r="C211" s="409"/>
      <c r="D211" s="408">
        <v>76765</v>
      </c>
      <c r="E211" s="409"/>
      <c r="F211" s="409"/>
      <c r="G211" s="409"/>
      <c r="H211" s="409"/>
      <c r="I211" s="409"/>
      <c r="J211" s="409"/>
      <c r="K211" s="410">
        <f t="shared" si="19"/>
        <v>76765</v>
      </c>
      <c r="L211" s="408">
        <v>71008</v>
      </c>
    </row>
    <row r="212" spans="1:12" x14ac:dyDescent="0.2">
      <c r="A212" s="1754" t="s">
        <v>315</v>
      </c>
      <c r="B212" s="265" t="s">
        <v>1122</v>
      </c>
      <c r="C212" s="409"/>
      <c r="D212" s="432">
        <v>0</v>
      </c>
      <c r="E212" s="409"/>
      <c r="F212" s="409"/>
      <c r="G212" s="409"/>
      <c r="H212" s="409"/>
      <c r="I212" s="409"/>
      <c r="J212" s="409"/>
      <c r="K212" s="410">
        <f t="shared" si="19"/>
        <v>0</v>
      </c>
      <c r="L212" s="408"/>
    </row>
    <row r="213" spans="1:12" x14ac:dyDescent="0.2">
      <c r="A213" s="1754" t="s">
        <v>316</v>
      </c>
      <c r="B213" s="265">
        <v>1250</v>
      </c>
      <c r="C213" s="409"/>
      <c r="D213" s="408">
        <v>9394</v>
      </c>
      <c r="E213" s="409"/>
      <c r="F213" s="409"/>
      <c r="G213" s="409"/>
      <c r="H213" s="409"/>
      <c r="I213" s="409"/>
      <c r="J213" s="409"/>
      <c r="K213" s="410">
        <f t="shared" si="19"/>
        <v>9394</v>
      </c>
      <c r="L213" s="408">
        <v>8800</v>
      </c>
    </row>
    <row r="214" spans="1:12" x14ac:dyDescent="0.2">
      <c r="A214" s="1754" t="s">
        <v>317</v>
      </c>
      <c r="B214" s="265" t="s">
        <v>168</v>
      </c>
      <c r="C214" s="409"/>
      <c r="D214" s="432">
        <v>0</v>
      </c>
      <c r="E214" s="409"/>
      <c r="F214" s="409"/>
      <c r="G214" s="409"/>
      <c r="H214" s="409"/>
      <c r="I214" s="409"/>
      <c r="J214" s="409"/>
      <c r="K214" s="410">
        <f t="shared" si="19"/>
        <v>0</v>
      </c>
      <c r="L214" s="408"/>
    </row>
    <row r="215" spans="1:12" x14ac:dyDescent="0.2">
      <c r="A215" s="1754" t="s">
        <v>1116</v>
      </c>
      <c r="B215" s="265">
        <v>1300</v>
      </c>
      <c r="C215" s="409"/>
      <c r="D215" s="408">
        <v>0</v>
      </c>
      <c r="E215" s="409"/>
      <c r="F215" s="409"/>
      <c r="G215" s="409"/>
      <c r="H215" s="409"/>
      <c r="I215" s="409"/>
      <c r="J215" s="409"/>
      <c r="K215" s="410">
        <f t="shared" si="19"/>
        <v>0</v>
      </c>
      <c r="L215" s="408"/>
    </row>
    <row r="216" spans="1:12" x14ac:dyDescent="0.2">
      <c r="A216" s="1754" t="s">
        <v>820</v>
      </c>
      <c r="B216" s="265">
        <v>1400</v>
      </c>
      <c r="C216" s="409"/>
      <c r="D216" s="408">
        <v>2534</v>
      </c>
      <c r="E216" s="409"/>
      <c r="F216" s="409"/>
      <c r="G216" s="409"/>
      <c r="H216" s="409"/>
      <c r="I216" s="409"/>
      <c r="J216" s="409"/>
      <c r="K216" s="410">
        <f t="shared" si="19"/>
        <v>2534</v>
      </c>
      <c r="L216" s="408">
        <v>2573</v>
      </c>
    </row>
    <row r="217" spans="1:12" x14ac:dyDescent="0.2">
      <c r="A217" s="1754" t="s">
        <v>1117</v>
      </c>
      <c r="B217" s="265">
        <v>1500</v>
      </c>
      <c r="C217" s="409"/>
      <c r="D217" s="408">
        <v>7586</v>
      </c>
      <c r="E217" s="409"/>
      <c r="F217" s="409"/>
      <c r="G217" s="409"/>
      <c r="H217" s="409"/>
      <c r="I217" s="409"/>
      <c r="J217" s="409"/>
      <c r="K217" s="410">
        <f t="shared" si="19"/>
        <v>7586</v>
      </c>
      <c r="L217" s="408">
        <v>6977</v>
      </c>
    </row>
    <row r="218" spans="1:12" x14ac:dyDescent="0.2">
      <c r="A218" s="1754" t="s">
        <v>1118</v>
      </c>
      <c r="B218" s="265">
        <v>1600</v>
      </c>
      <c r="C218" s="409"/>
      <c r="D218" s="408">
        <v>0</v>
      </c>
      <c r="E218" s="409"/>
      <c r="F218" s="409"/>
      <c r="G218" s="409"/>
      <c r="H218" s="409"/>
      <c r="I218" s="409"/>
      <c r="J218" s="409"/>
      <c r="K218" s="410">
        <f t="shared" si="19"/>
        <v>0</v>
      </c>
      <c r="L218" s="408"/>
    </row>
    <row r="219" spans="1:12" x14ac:dyDescent="0.2">
      <c r="A219" s="1754" t="s">
        <v>1143</v>
      </c>
      <c r="B219" s="265">
        <v>1650</v>
      </c>
      <c r="C219" s="409"/>
      <c r="D219" s="408">
        <v>0</v>
      </c>
      <c r="E219" s="409"/>
      <c r="F219" s="409"/>
      <c r="G219" s="409"/>
      <c r="H219" s="409"/>
      <c r="I219" s="409"/>
      <c r="J219" s="409"/>
      <c r="K219" s="410">
        <f t="shared" si="19"/>
        <v>0</v>
      </c>
      <c r="L219" s="408"/>
    </row>
    <row r="220" spans="1:12" x14ac:dyDescent="0.2">
      <c r="A220" s="1754" t="s">
        <v>821</v>
      </c>
      <c r="B220" s="265" t="s">
        <v>169</v>
      </c>
      <c r="C220" s="409"/>
      <c r="D220" s="432">
        <v>1011</v>
      </c>
      <c r="E220" s="409"/>
      <c r="F220" s="409"/>
      <c r="G220" s="409"/>
      <c r="H220" s="409"/>
      <c r="I220" s="409"/>
      <c r="J220" s="409"/>
      <c r="K220" s="410">
        <f t="shared" si="19"/>
        <v>1011</v>
      </c>
      <c r="L220" s="408">
        <v>1130</v>
      </c>
    </row>
    <row r="221" spans="1:12" x14ac:dyDescent="0.2">
      <c r="A221" s="1754" t="s">
        <v>1262</v>
      </c>
      <c r="B221" s="265">
        <v>1800</v>
      </c>
      <c r="C221" s="409"/>
      <c r="D221" s="408">
        <v>0</v>
      </c>
      <c r="E221" s="409"/>
      <c r="F221" s="409"/>
      <c r="G221" s="409"/>
      <c r="H221" s="409"/>
      <c r="I221" s="409"/>
      <c r="J221" s="409"/>
      <c r="K221" s="410">
        <f t="shared" si="19"/>
        <v>0</v>
      </c>
      <c r="L221" s="408"/>
    </row>
    <row r="222" spans="1:12" x14ac:dyDescent="0.2">
      <c r="A222" s="1754"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138204</v>
      </c>
      <c r="E223" s="409"/>
      <c r="F223" s="409"/>
      <c r="G223" s="409"/>
      <c r="H223" s="409"/>
      <c r="I223" s="409"/>
      <c r="J223" s="409"/>
      <c r="K223" s="411">
        <f>SUM(K209:K222)</f>
        <v>138204</v>
      </c>
      <c r="L223" s="411">
        <f>SUM(L209:L222)</f>
        <v>133895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11501</v>
      </c>
      <c r="E226" s="409"/>
      <c r="F226" s="409"/>
      <c r="G226" s="409"/>
      <c r="H226" s="409"/>
      <c r="I226" s="409"/>
      <c r="J226" s="409"/>
      <c r="K226" s="410">
        <f t="shared" ref="K226:K231" si="20">D226</f>
        <v>11501</v>
      </c>
      <c r="L226" s="408">
        <v>12145</v>
      </c>
    </row>
    <row r="227" spans="1:12" x14ac:dyDescent="0.2">
      <c r="A227" s="1754" t="s">
        <v>1265</v>
      </c>
      <c r="B227" s="265">
        <v>2120</v>
      </c>
      <c r="C227" s="409"/>
      <c r="D227" s="408">
        <v>1046</v>
      </c>
      <c r="E227" s="409"/>
      <c r="F227" s="409"/>
      <c r="G227" s="409"/>
      <c r="H227" s="409"/>
      <c r="I227" s="409"/>
      <c r="J227" s="409"/>
      <c r="K227" s="410">
        <f t="shared" si="20"/>
        <v>1046</v>
      </c>
      <c r="L227" s="408">
        <v>1108</v>
      </c>
    </row>
    <row r="228" spans="1:12" x14ac:dyDescent="0.2">
      <c r="A228" s="1754" t="s">
        <v>220</v>
      </c>
      <c r="B228" s="265">
        <v>2130</v>
      </c>
      <c r="C228" s="409"/>
      <c r="D228" s="408">
        <v>5350</v>
      </c>
      <c r="E228" s="409"/>
      <c r="F228" s="409"/>
      <c r="G228" s="409"/>
      <c r="H228" s="409"/>
      <c r="I228" s="409"/>
      <c r="J228" s="409"/>
      <c r="K228" s="410">
        <f t="shared" si="20"/>
        <v>5350</v>
      </c>
      <c r="L228" s="408">
        <v>5164</v>
      </c>
    </row>
    <row r="229" spans="1:12" x14ac:dyDescent="0.2">
      <c r="A229" s="1754" t="s">
        <v>221</v>
      </c>
      <c r="B229" s="265">
        <v>2140</v>
      </c>
      <c r="C229" s="409"/>
      <c r="D229" s="408">
        <v>0</v>
      </c>
      <c r="E229" s="409"/>
      <c r="F229" s="409"/>
      <c r="G229" s="409"/>
      <c r="H229" s="409"/>
      <c r="I229" s="409"/>
      <c r="J229" s="409"/>
      <c r="K229" s="410">
        <f t="shared" si="20"/>
        <v>0</v>
      </c>
      <c r="L229" s="408"/>
    </row>
    <row r="230" spans="1:12" x14ac:dyDescent="0.2">
      <c r="A230" s="1754" t="s">
        <v>222</v>
      </c>
      <c r="B230" s="265">
        <v>2150</v>
      </c>
      <c r="C230" s="409"/>
      <c r="D230" s="408">
        <v>1071</v>
      </c>
      <c r="E230" s="409"/>
      <c r="F230" s="409"/>
      <c r="G230" s="409"/>
      <c r="H230" s="409"/>
      <c r="I230" s="409"/>
      <c r="J230" s="409"/>
      <c r="K230" s="410">
        <f t="shared" si="20"/>
        <v>1071</v>
      </c>
      <c r="L230" s="408">
        <v>1005</v>
      </c>
    </row>
    <row r="231" spans="1:12" x14ac:dyDescent="0.2">
      <c r="A231" s="1754"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18968</v>
      </c>
      <c r="E232" s="409"/>
      <c r="F232" s="409"/>
      <c r="G232" s="409"/>
      <c r="H232" s="409"/>
      <c r="I232" s="409"/>
      <c r="J232" s="409"/>
      <c r="K232" s="411">
        <f>SUM(K226:K231)</f>
        <v>18968</v>
      </c>
      <c r="L232" s="411">
        <f>SUM(L226:L231)</f>
        <v>19422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v>
      </c>
      <c r="E234" s="409"/>
      <c r="F234" s="409"/>
      <c r="G234" s="409"/>
      <c r="H234" s="409"/>
      <c r="I234" s="409"/>
      <c r="J234" s="409"/>
      <c r="K234" s="416">
        <f>D234</f>
        <v>3</v>
      </c>
      <c r="L234" s="414"/>
    </row>
    <row r="235" spans="1:12" x14ac:dyDescent="0.2">
      <c r="A235" s="1754" t="s">
        <v>956</v>
      </c>
      <c r="B235" s="265">
        <v>2220</v>
      </c>
      <c r="C235" s="409"/>
      <c r="D235" s="408">
        <v>16737</v>
      </c>
      <c r="E235" s="409"/>
      <c r="F235" s="409"/>
      <c r="G235" s="409"/>
      <c r="H235" s="409"/>
      <c r="I235" s="409"/>
      <c r="J235" s="409"/>
      <c r="K235" s="416">
        <f>D235</f>
        <v>16737</v>
      </c>
      <c r="L235" s="408">
        <v>16805</v>
      </c>
    </row>
    <row r="236" spans="1:12" x14ac:dyDescent="0.2">
      <c r="A236" s="1754" t="s">
        <v>957</v>
      </c>
      <c r="B236" s="265">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16740</v>
      </c>
      <c r="E237" s="409"/>
      <c r="F237" s="409"/>
      <c r="G237" s="409"/>
      <c r="H237" s="409"/>
      <c r="I237" s="409"/>
      <c r="J237" s="409"/>
      <c r="K237" s="411">
        <f>SUM(K234:K236)</f>
        <v>16740</v>
      </c>
      <c r="L237" s="411">
        <f>SUM(L234:L236)</f>
        <v>16805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153</v>
      </c>
      <c r="E239" s="409"/>
      <c r="F239" s="409"/>
      <c r="G239" s="409"/>
      <c r="H239" s="409"/>
      <c r="I239" s="409"/>
      <c r="J239" s="409"/>
      <c r="K239" s="416">
        <f>D239</f>
        <v>153</v>
      </c>
      <c r="L239" s="414">
        <v>167</v>
      </c>
    </row>
    <row r="240" spans="1:12" x14ac:dyDescent="0.2">
      <c r="A240" s="1754" t="s">
        <v>959</v>
      </c>
      <c r="B240" s="265">
        <v>2320</v>
      </c>
      <c r="C240" s="409"/>
      <c r="D240" s="408">
        <v>1741</v>
      </c>
      <c r="E240" s="409"/>
      <c r="F240" s="409"/>
      <c r="G240" s="409"/>
      <c r="H240" s="409"/>
      <c r="I240" s="409"/>
      <c r="J240" s="409"/>
      <c r="K240" s="416">
        <f t="shared" ref="K240:K250" si="21">D240</f>
        <v>1741</v>
      </c>
      <c r="L240" s="408">
        <v>1772</v>
      </c>
    </row>
    <row r="241" spans="1:12" x14ac:dyDescent="0.2">
      <c r="A241" s="1754" t="s">
        <v>960</v>
      </c>
      <c r="B241" s="265">
        <v>2330</v>
      </c>
      <c r="C241" s="409"/>
      <c r="D241" s="408">
        <v>0</v>
      </c>
      <c r="E241" s="409"/>
      <c r="F241" s="409"/>
      <c r="G241" s="409"/>
      <c r="H241" s="409"/>
      <c r="I241" s="409"/>
      <c r="J241" s="409"/>
      <c r="K241" s="416">
        <f t="shared" si="21"/>
        <v>0</v>
      </c>
      <c r="L241" s="408"/>
    </row>
    <row r="242" spans="1:12" x14ac:dyDescent="0.2">
      <c r="A242" s="1755" t="s">
        <v>337</v>
      </c>
      <c r="B242" s="290"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0" t="s">
        <v>320</v>
      </c>
      <c r="C244" s="409"/>
      <c r="D244" s="683">
        <v>0</v>
      </c>
      <c r="E244" s="409"/>
      <c r="F244" s="409"/>
      <c r="G244" s="409"/>
      <c r="H244" s="409"/>
      <c r="I244" s="409"/>
      <c r="J244" s="409"/>
      <c r="K244" s="416">
        <f t="shared" si="21"/>
        <v>0</v>
      </c>
      <c r="L244" s="408"/>
    </row>
    <row r="245" spans="1:12" x14ac:dyDescent="0.2">
      <c r="A245" s="1755" t="s">
        <v>272</v>
      </c>
      <c r="B245" s="290" t="s">
        <v>321</v>
      </c>
      <c r="C245" s="409"/>
      <c r="D245" s="683">
        <v>0</v>
      </c>
      <c r="E245" s="409"/>
      <c r="F245" s="409"/>
      <c r="G245" s="409"/>
      <c r="H245" s="409"/>
      <c r="I245" s="409"/>
      <c r="J245" s="409"/>
      <c r="K245" s="416">
        <f t="shared" si="21"/>
        <v>0</v>
      </c>
      <c r="L245" s="408"/>
    </row>
    <row r="246" spans="1:12" x14ac:dyDescent="0.2">
      <c r="A246" s="1755" t="s">
        <v>797</v>
      </c>
      <c r="B246" s="290" t="s">
        <v>322</v>
      </c>
      <c r="C246" s="409"/>
      <c r="D246" s="683">
        <v>0</v>
      </c>
      <c r="E246" s="409"/>
      <c r="F246" s="409"/>
      <c r="G246" s="409"/>
      <c r="H246" s="409"/>
      <c r="I246" s="409"/>
      <c r="J246" s="409"/>
      <c r="K246" s="416">
        <f t="shared" si="21"/>
        <v>0</v>
      </c>
      <c r="L246" s="408"/>
    </row>
    <row r="247" spans="1:12" x14ac:dyDescent="0.2">
      <c r="A247" s="1755" t="s">
        <v>273</v>
      </c>
      <c r="B247" s="290"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0" t="s">
        <v>325</v>
      </c>
      <c r="C249" s="409"/>
      <c r="D249" s="683">
        <v>0</v>
      </c>
      <c r="E249" s="409"/>
      <c r="F249" s="409"/>
      <c r="G249" s="409"/>
      <c r="H249" s="409"/>
      <c r="I249" s="409"/>
      <c r="J249" s="409"/>
      <c r="K249" s="416">
        <f t="shared" si="21"/>
        <v>0</v>
      </c>
      <c r="L249" s="408"/>
    </row>
    <row r="250" spans="1:12" x14ac:dyDescent="0.2">
      <c r="A250" s="1755"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1894</v>
      </c>
      <c r="E251" s="409"/>
      <c r="F251" s="409"/>
      <c r="G251" s="409"/>
      <c r="H251" s="409"/>
      <c r="I251" s="409"/>
      <c r="J251" s="409"/>
      <c r="K251" s="411">
        <f>SUM(K239:K250)</f>
        <v>1894</v>
      </c>
      <c r="L251" s="411">
        <f>SUM(L239:L250)</f>
        <v>1939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14605</v>
      </c>
      <c r="E253" s="409"/>
      <c r="F253" s="409"/>
      <c r="G253" s="409"/>
      <c r="H253" s="409"/>
      <c r="I253" s="409"/>
      <c r="J253" s="409"/>
      <c r="K253" s="416">
        <f>D253</f>
        <v>14605</v>
      </c>
      <c r="L253" s="414">
        <v>15424</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14605</v>
      </c>
      <c r="E255" s="409"/>
      <c r="F255" s="409"/>
      <c r="G255" s="409"/>
      <c r="H255" s="409"/>
      <c r="I255" s="409"/>
      <c r="J255" s="409"/>
      <c r="K255" s="411">
        <f>SUM(K253:K254)</f>
        <v>14605</v>
      </c>
      <c r="L255" s="411">
        <f>SUM(L253:L254)</f>
        <v>15424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row>
    <row r="258" spans="1:12" x14ac:dyDescent="0.2">
      <c r="A258" s="1754" t="s">
        <v>532</v>
      </c>
      <c r="B258" s="521">
        <v>2520</v>
      </c>
      <c r="C258" s="409"/>
      <c r="D258" s="408">
        <v>8268</v>
      </c>
      <c r="E258" s="409"/>
      <c r="F258" s="409"/>
      <c r="G258" s="409"/>
      <c r="H258" s="409"/>
      <c r="I258" s="409"/>
      <c r="J258" s="409"/>
      <c r="K258" s="416">
        <f t="shared" ref="K258:K263" si="22">D258</f>
        <v>8268</v>
      </c>
      <c r="L258" s="408">
        <v>8655</v>
      </c>
    </row>
    <row r="259" spans="1:12" x14ac:dyDescent="0.2">
      <c r="A259" s="1754" t="s">
        <v>5</v>
      </c>
      <c r="B259" s="265">
        <v>2530</v>
      </c>
      <c r="C259" s="409"/>
      <c r="D259" s="408">
        <v>0</v>
      </c>
      <c r="E259" s="409"/>
      <c r="F259" s="409"/>
      <c r="G259" s="409"/>
      <c r="H259" s="409"/>
      <c r="I259" s="409"/>
      <c r="J259" s="409"/>
      <c r="K259" s="416">
        <f t="shared" si="22"/>
        <v>0</v>
      </c>
      <c r="L259" s="408"/>
    </row>
    <row r="260" spans="1:12" x14ac:dyDescent="0.2">
      <c r="A260" s="1754" t="s">
        <v>219</v>
      </c>
      <c r="B260" s="265">
        <v>2540</v>
      </c>
      <c r="C260" s="409"/>
      <c r="D260" s="408">
        <v>55994</v>
      </c>
      <c r="E260" s="409"/>
      <c r="F260" s="409"/>
      <c r="G260" s="409"/>
      <c r="H260" s="409"/>
      <c r="I260" s="409"/>
      <c r="J260" s="409"/>
      <c r="K260" s="416">
        <f t="shared" si="22"/>
        <v>55994</v>
      </c>
      <c r="L260" s="408">
        <v>66573</v>
      </c>
    </row>
    <row r="261" spans="1:12" x14ac:dyDescent="0.2">
      <c r="A261" s="1754" t="s">
        <v>1107</v>
      </c>
      <c r="B261" s="265">
        <v>2550</v>
      </c>
      <c r="C261" s="409"/>
      <c r="D261" s="408">
        <v>62697</v>
      </c>
      <c r="E261" s="409"/>
      <c r="F261" s="409"/>
      <c r="G261" s="409"/>
      <c r="H261" s="409"/>
      <c r="I261" s="409"/>
      <c r="J261" s="409"/>
      <c r="K261" s="416">
        <f t="shared" si="22"/>
        <v>62697</v>
      </c>
      <c r="L261" s="408">
        <v>67930</v>
      </c>
    </row>
    <row r="262" spans="1:12" x14ac:dyDescent="0.2">
      <c r="A262" s="1754" t="s">
        <v>106</v>
      </c>
      <c r="B262" s="265">
        <v>2560</v>
      </c>
      <c r="C262" s="409"/>
      <c r="D262" s="408">
        <v>25426</v>
      </c>
      <c r="E262" s="409"/>
      <c r="F262" s="409"/>
      <c r="G262" s="409"/>
      <c r="H262" s="409"/>
      <c r="I262" s="409"/>
      <c r="J262" s="409"/>
      <c r="K262" s="416">
        <f t="shared" si="22"/>
        <v>25426</v>
      </c>
      <c r="L262" s="408">
        <v>27319</v>
      </c>
    </row>
    <row r="263" spans="1:12" x14ac:dyDescent="0.2">
      <c r="A263" s="1754"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152385</v>
      </c>
      <c r="E264" s="409"/>
      <c r="F264" s="409"/>
      <c r="G264" s="409"/>
      <c r="H264" s="409"/>
      <c r="I264" s="409"/>
      <c r="J264" s="409"/>
      <c r="K264" s="411">
        <f>SUM(K257:K263)</f>
        <v>152385</v>
      </c>
      <c r="L264" s="411">
        <f>SUM(L257:L263)</f>
        <v>170477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5">
        <v>2630</v>
      </c>
      <c r="C268" s="409"/>
      <c r="D268" s="408">
        <v>0</v>
      </c>
      <c r="E268" s="409"/>
      <c r="F268" s="409"/>
      <c r="G268" s="409"/>
      <c r="H268" s="409"/>
      <c r="I268" s="409"/>
      <c r="J268" s="409"/>
      <c r="K268" s="416">
        <f>D268</f>
        <v>0</v>
      </c>
      <c r="L268" s="408"/>
    </row>
    <row r="269" spans="1:12" x14ac:dyDescent="0.2">
      <c r="A269" s="1754" t="s">
        <v>464</v>
      </c>
      <c r="B269" s="265">
        <v>2640</v>
      </c>
      <c r="C269" s="409"/>
      <c r="D269" s="408">
        <v>0</v>
      </c>
      <c r="E269" s="409"/>
      <c r="F269" s="409"/>
      <c r="G269" s="409"/>
      <c r="H269" s="409"/>
      <c r="I269" s="409"/>
      <c r="J269" s="409"/>
      <c r="K269" s="416">
        <f>D269</f>
        <v>0</v>
      </c>
      <c r="L269" s="408"/>
    </row>
    <row r="270" spans="1:12" x14ac:dyDescent="0.2">
      <c r="A270" s="1754" t="s">
        <v>465</v>
      </c>
      <c r="B270" s="265">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204592</v>
      </c>
      <c r="E273" s="409"/>
      <c r="F273" s="409"/>
      <c r="G273" s="409"/>
      <c r="H273" s="409"/>
      <c r="I273" s="409"/>
      <c r="J273" s="409"/>
      <c r="K273" s="421">
        <f>SUM(K232,K237,K251,K255,K264,K271,K272)</f>
        <v>204592</v>
      </c>
      <c r="L273" s="421">
        <f>SUM(L232,L237,L251,L255,L264,L271,L272)</f>
        <v>224067</v>
      </c>
    </row>
    <row r="274" spans="1:12" ht="18" customHeight="1" thickTop="1" thickBot="1" x14ac:dyDescent="0.25">
      <c r="A274" s="1782" t="s">
        <v>1021</v>
      </c>
      <c r="B274" s="262">
        <v>3000</v>
      </c>
      <c r="C274" s="409"/>
      <c r="D274" s="420">
        <v>0</v>
      </c>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row>
    <row r="277" spans="1:12" x14ac:dyDescent="0.2">
      <c r="A277" s="1754"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row>
    <row r="282" spans="1:12" x14ac:dyDescent="0.2">
      <c r="A282" s="1754" t="s">
        <v>91</v>
      </c>
      <c r="B282" s="265">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5" t="s">
        <v>673</v>
      </c>
      <c r="C284" s="409"/>
      <c r="D284" s="409"/>
      <c r="E284" s="409"/>
      <c r="F284" s="409"/>
      <c r="G284" s="409"/>
      <c r="H284" s="408">
        <v>0</v>
      </c>
      <c r="I284" s="409"/>
      <c r="J284" s="409"/>
      <c r="K284" s="410">
        <f>H284</f>
        <v>0</v>
      </c>
      <c r="L284" s="408"/>
    </row>
    <row r="285" spans="1:12" x14ac:dyDescent="0.2">
      <c r="A285" s="1754"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342796</v>
      </c>
      <c r="E288" s="409"/>
      <c r="F288" s="409"/>
      <c r="G288" s="409"/>
      <c r="H288" s="411">
        <f>H286</f>
        <v>0</v>
      </c>
      <c r="I288" s="409"/>
      <c r="J288" s="409"/>
      <c r="K288" s="411">
        <f>SUM(K223,K273,K274,K278,K286,K287)</f>
        <v>342796</v>
      </c>
      <c r="L288" s="411">
        <f>SUM(L223,L273,L274,L278,L286,L287)</f>
        <v>357962</v>
      </c>
    </row>
    <row r="289" spans="1:14" ht="23.25" thickTop="1" x14ac:dyDescent="0.2">
      <c r="A289" s="891" t="s">
        <v>1155</v>
      </c>
      <c r="B289" s="892"/>
      <c r="C289" s="409"/>
      <c r="D289" s="412"/>
      <c r="E289" s="409"/>
      <c r="F289" s="409"/>
      <c r="G289" s="409"/>
      <c r="H289" s="437"/>
      <c r="I289" s="409"/>
      <c r="J289" s="409"/>
      <c r="K289" s="436">
        <f>'Revenues 9-14'!G275-'Expenditures 15-22'!K288</f>
        <v>137895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5">
        <v>4120</v>
      </c>
      <c r="C300" s="409"/>
      <c r="D300" s="409"/>
      <c r="E300" s="432">
        <v>0</v>
      </c>
      <c r="F300" s="409"/>
      <c r="G300" s="409"/>
      <c r="H300" s="432">
        <v>0</v>
      </c>
      <c r="I300" s="503"/>
      <c r="J300" s="409"/>
      <c r="K300" s="1051">
        <f>SUM(E300,H300)</f>
        <v>0</v>
      </c>
      <c r="L300" s="408"/>
    </row>
    <row r="301" spans="1:14" x14ac:dyDescent="0.2">
      <c r="A301" s="1754" t="s">
        <v>792</v>
      </c>
      <c r="B301" s="265">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53681</v>
      </c>
      <c r="F313" s="432">
        <v>0</v>
      </c>
      <c r="G313" s="432">
        <v>0</v>
      </c>
      <c r="H313" s="432">
        <v>0</v>
      </c>
      <c r="I313" s="432">
        <v>0</v>
      </c>
      <c r="J313" s="432">
        <v>0</v>
      </c>
      <c r="K313" s="1051">
        <f t="shared" ref="K313:K320" si="24">SUM(C313:J313)</f>
        <v>53681</v>
      </c>
      <c r="L313" s="432">
        <v>71487</v>
      </c>
      <c r="M313" s="899"/>
      <c r="N313" s="899"/>
    </row>
    <row r="314" spans="1:14" s="18" customFormat="1" x14ac:dyDescent="0.2">
      <c r="A314" s="881" t="s">
        <v>339</v>
      </c>
      <c r="B314" s="525" t="s">
        <v>320</v>
      </c>
      <c r="C314" s="432">
        <v>0</v>
      </c>
      <c r="D314" s="432">
        <v>0</v>
      </c>
      <c r="E314" s="432">
        <v>5577</v>
      </c>
      <c r="F314" s="432">
        <v>0</v>
      </c>
      <c r="G314" s="432">
        <v>0</v>
      </c>
      <c r="H314" s="432">
        <v>0</v>
      </c>
      <c r="I314" s="432">
        <v>0</v>
      </c>
      <c r="J314" s="432">
        <v>0</v>
      </c>
      <c r="K314" s="1051">
        <f t="shared" si="24"/>
        <v>5577</v>
      </c>
      <c r="L314" s="432">
        <v>3348</v>
      </c>
      <c r="M314" s="899"/>
      <c r="N314" s="899"/>
    </row>
    <row r="315" spans="1:14" s="18" customFormat="1" x14ac:dyDescent="0.2">
      <c r="A315" s="881" t="s">
        <v>272</v>
      </c>
      <c r="B315" s="525" t="s">
        <v>321</v>
      </c>
      <c r="C315" s="432">
        <v>0</v>
      </c>
      <c r="D315" s="432">
        <v>0</v>
      </c>
      <c r="E315" s="432">
        <v>53861</v>
      </c>
      <c r="F315" s="432">
        <v>0</v>
      </c>
      <c r="G315" s="432">
        <v>0</v>
      </c>
      <c r="H315" s="432">
        <v>0</v>
      </c>
      <c r="I315" s="432">
        <v>0</v>
      </c>
      <c r="J315" s="432">
        <v>0</v>
      </c>
      <c r="K315" s="1051">
        <f t="shared" si="24"/>
        <v>53861</v>
      </c>
      <c r="L315" s="432">
        <v>72000</v>
      </c>
      <c r="M315" s="899"/>
      <c r="N315" s="899"/>
    </row>
    <row r="316" spans="1:14" s="18" customFormat="1" x14ac:dyDescent="0.2">
      <c r="A316" s="881" t="s">
        <v>797</v>
      </c>
      <c r="B316" s="525" t="s">
        <v>322</v>
      </c>
      <c r="C316" s="432">
        <v>86485</v>
      </c>
      <c r="D316" s="432">
        <v>0</v>
      </c>
      <c r="E316" s="432">
        <v>14829</v>
      </c>
      <c r="F316" s="432">
        <v>0</v>
      </c>
      <c r="G316" s="432">
        <v>0</v>
      </c>
      <c r="H316" s="432">
        <v>0</v>
      </c>
      <c r="I316" s="432">
        <v>0</v>
      </c>
      <c r="J316" s="432">
        <v>0</v>
      </c>
      <c r="K316" s="1051">
        <f t="shared" si="24"/>
        <v>101314</v>
      </c>
      <c r="L316" s="432">
        <v>63393</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295</v>
      </c>
      <c r="F320" s="432">
        <v>0</v>
      </c>
      <c r="G320" s="432">
        <v>0</v>
      </c>
      <c r="H320" s="432">
        <v>0</v>
      </c>
      <c r="I320" s="432">
        <v>0</v>
      </c>
      <c r="J320" s="432">
        <v>0</v>
      </c>
      <c r="K320" s="1051">
        <f t="shared" si="24"/>
        <v>295</v>
      </c>
      <c r="L320" s="432">
        <v>4500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90" t="s">
        <v>813</v>
      </c>
      <c r="B323" s="528" t="s">
        <v>649</v>
      </c>
      <c r="C323" s="1052">
        <f>SUM(C312:C322)</f>
        <v>86485</v>
      </c>
      <c r="D323" s="1052">
        <f t="shared" ref="D323:J323" si="25">SUM(D312:D322)</f>
        <v>0</v>
      </c>
      <c r="E323" s="1052">
        <f t="shared" si="25"/>
        <v>128243</v>
      </c>
      <c r="F323" s="1052">
        <f t="shared" si="25"/>
        <v>0</v>
      </c>
      <c r="G323" s="1052">
        <f t="shared" si="25"/>
        <v>0</v>
      </c>
      <c r="H323" s="1052">
        <f t="shared" si="25"/>
        <v>0</v>
      </c>
      <c r="I323" s="1052">
        <f t="shared" si="25"/>
        <v>0</v>
      </c>
      <c r="J323" s="1052">
        <f t="shared" si="25"/>
        <v>0</v>
      </c>
      <c r="K323" s="1052">
        <f>SUM(K312:K322)</f>
        <v>214728</v>
      </c>
      <c r="L323" s="1052">
        <f>SUM(L312:L322)</f>
        <v>214728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86485</v>
      </c>
      <c r="D331" s="1052">
        <f t="shared" ref="D331:J331" si="26">SUM(D323)</f>
        <v>0</v>
      </c>
      <c r="E331" s="1052">
        <f t="shared" si="26"/>
        <v>128243</v>
      </c>
      <c r="F331" s="1052">
        <f t="shared" si="26"/>
        <v>0</v>
      </c>
      <c r="G331" s="1052">
        <f t="shared" si="26"/>
        <v>0</v>
      </c>
      <c r="H331" s="1052">
        <f>SUM(H323,H329)</f>
        <v>0</v>
      </c>
      <c r="I331" s="1052">
        <f t="shared" si="26"/>
        <v>0</v>
      </c>
      <c r="J331" s="1052">
        <f t="shared" si="26"/>
        <v>0</v>
      </c>
      <c r="K331" s="1052">
        <f>SUM(K323,K329)</f>
        <v>214728</v>
      </c>
      <c r="L331" s="421">
        <f>SUM(L323,L329,L330)</f>
        <v>214728</v>
      </c>
    </row>
    <row r="332" spans="1:14" ht="12.75" customHeight="1" thickTop="1" x14ac:dyDescent="0.2">
      <c r="A332" s="2283" t="s">
        <v>1155</v>
      </c>
      <c r="B332" s="2284"/>
      <c r="C332" s="409"/>
      <c r="D332" s="409"/>
      <c r="E332" s="409"/>
      <c r="F332" s="409"/>
      <c r="G332" s="409"/>
      <c r="H332" s="409"/>
      <c r="I332" s="409"/>
      <c r="J332" s="409"/>
      <c r="K332" s="1055">
        <f>'Revenues 9-14'!J275-'Expenditures 15-22'!K331</f>
        <v>38703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0</v>
      </c>
      <c r="F337" s="408">
        <v>0</v>
      </c>
      <c r="G337" s="408">
        <v>0</v>
      </c>
      <c r="H337" s="408">
        <v>0</v>
      </c>
      <c r="I337" s="432">
        <v>0</v>
      </c>
      <c r="J337" s="432">
        <v>0</v>
      </c>
      <c r="K337" s="410">
        <f>SUM(C337:J337)</f>
        <v>0</v>
      </c>
      <c r="L337" s="408"/>
    </row>
    <row r="338" spans="1:14" x14ac:dyDescent="0.2">
      <c r="A338" s="1754" t="s">
        <v>219</v>
      </c>
      <c r="B338" s="265">
        <v>2540</v>
      </c>
      <c r="C338" s="408">
        <v>0</v>
      </c>
      <c r="D338" s="408">
        <v>0</v>
      </c>
      <c r="E338" s="408">
        <v>1950</v>
      </c>
      <c r="F338" s="408">
        <v>4125</v>
      </c>
      <c r="G338" s="408">
        <v>1659</v>
      </c>
      <c r="H338" s="408">
        <v>0</v>
      </c>
      <c r="I338" s="432">
        <v>0</v>
      </c>
      <c r="J338" s="432">
        <v>0</v>
      </c>
      <c r="K338" s="410">
        <f>SUM(C338:J338)</f>
        <v>7734</v>
      </c>
      <c r="L338" s="408">
        <v>14745</v>
      </c>
    </row>
    <row r="339" spans="1:14" ht="12.75" customHeight="1" thickBot="1" x14ac:dyDescent="0.25">
      <c r="A339" s="877" t="s">
        <v>815</v>
      </c>
      <c r="B339" s="464" t="s">
        <v>36</v>
      </c>
      <c r="C339" s="411">
        <f>SUM(C337:C338)</f>
        <v>0</v>
      </c>
      <c r="D339" s="411">
        <f t="shared" ref="D339:L339" si="27">SUM(D337:D338)</f>
        <v>0</v>
      </c>
      <c r="E339" s="411">
        <f t="shared" si="27"/>
        <v>1950</v>
      </c>
      <c r="F339" s="411">
        <f t="shared" si="27"/>
        <v>4125</v>
      </c>
      <c r="G339" s="411">
        <f t="shared" si="27"/>
        <v>1659</v>
      </c>
      <c r="H339" s="411">
        <f t="shared" si="27"/>
        <v>0</v>
      </c>
      <c r="I339" s="411">
        <f t="shared" si="27"/>
        <v>0</v>
      </c>
      <c r="J339" s="411">
        <f t="shared" si="27"/>
        <v>0</v>
      </c>
      <c r="K339" s="411">
        <f t="shared" si="27"/>
        <v>7734</v>
      </c>
      <c r="L339" s="411">
        <f t="shared" si="27"/>
        <v>14745</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1950</v>
      </c>
      <c r="F341" s="411">
        <f t="shared" si="28"/>
        <v>4125</v>
      </c>
      <c r="G341" s="411">
        <f t="shared" si="28"/>
        <v>1659</v>
      </c>
      <c r="H341" s="411">
        <f t="shared" si="28"/>
        <v>0</v>
      </c>
      <c r="I341" s="411">
        <f t="shared" si="28"/>
        <v>0</v>
      </c>
      <c r="J341" s="411">
        <f t="shared" si="28"/>
        <v>0</v>
      </c>
      <c r="K341" s="411">
        <f t="shared" si="28"/>
        <v>7734</v>
      </c>
      <c r="L341" s="411">
        <f t="shared" si="28"/>
        <v>14745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row>
    <row r="348" spans="1:14" ht="12.75" customHeight="1" x14ac:dyDescent="0.2">
      <c r="A348" s="1755"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1950</v>
      </c>
      <c r="F354" s="411">
        <f t="shared" si="29"/>
        <v>4125</v>
      </c>
      <c r="G354" s="411">
        <f t="shared" si="29"/>
        <v>1659</v>
      </c>
      <c r="H354" s="411">
        <f t="shared" si="29"/>
        <v>0</v>
      </c>
      <c r="I354" s="411">
        <f t="shared" si="29"/>
        <v>0</v>
      </c>
      <c r="J354" s="411">
        <f t="shared" si="29"/>
        <v>0</v>
      </c>
      <c r="K354" s="411">
        <f t="shared" si="29"/>
        <v>7734</v>
      </c>
      <c r="L354" s="411">
        <f>SUM(L341,L344,L352,L353)</f>
        <v>14745</v>
      </c>
    </row>
    <row r="355" spans="1:14" ht="23.25" thickTop="1" x14ac:dyDescent="0.2">
      <c r="A355" s="1793" t="s">
        <v>1155</v>
      </c>
      <c r="B355" s="465"/>
      <c r="C355" s="428"/>
      <c r="D355" s="428"/>
      <c r="E355" s="415"/>
      <c r="F355" s="415"/>
      <c r="G355" s="415"/>
      <c r="H355" s="415"/>
      <c r="I355" s="415"/>
      <c r="J355" s="413"/>
      <c r="K355" s="410">
        <f>'Revenues 9-14'!K275-'Expenditures 15-22'!K354</f>
        <v>29769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425781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1346555</v>
      </c>
      <c r="C4" s="508"/>
      <c r="D4" s="557">
        <f>B4-C4</f>
        <v>1346555</v>
      </c>
      <c r="E4" s="508">
        <v>1437586</v>
      </c>
      <c r="F4" s="557">
        <f>E4-C4</f>
        <v>1437586</v>
      </c>
    </row>
    <row r="5" spans="1:6" ht="13.7" customHeight="1" x14ac:dyDescent="0.2">
      <c r="A5" s="541" t="s">
        <v>1016</v>
      </c>
      <c r="B5" s="556">
        <f>'Revenues 9-14'!D5</f>
        <v>365912</v>
      </c>
      <c r="C5" s="508"/>
      <c r="D5" s="557">
        <f t="shared" ref="D5:D18" si="0">B5-C5</f>
        <v>365912</v>
      </c>
      <c r="E5" s="508">
        <v>390655</v>
      </c>
      <c r="F5" s="557">
        <f>E5-C5</f>
        <v>390655</v>
      </c>
    </row>
    <row r="6" spans="1:6" ht="13.7" customHeight="1" x14ac:dyDescent="0.2">
      <c r="A6" s="541" t="s">
        <v>472</v>
      </c>
      <c r="B6" s="556">
        <f>'Revenues 9-14'!E5</f>
        <v>458091</v>
      </c>
      <c r="C6" s="508"/>
      <c r="D6" s="557">
        <f t="shared" si="0"/>
        <v>458091</v>
      </c>
      <c r="E6" s="508">
        <v>404004</v>
      </c>
      <c r="F6" s="557">
        <f t="shared" ref="F6:F18" si="1">E6-C6</f>
        <v>404004</v>
      </c>
    </row>
    <row r="7" spans="1:6" ht="13.7" customHeight="1" x14ac:dyDescent="0.2">
      <c r="A7" s="541" t="s">
        <v>161</v>
      </c>
      <c r="B7" s="556">
        <f>'Revenues 9-14'!F5</f>
        <v>146364</v>
      </c>
      <c r="C7" s="508"/>
      <c r="D7" s="557">
        <f t="shared" si="0"/>
        <v>146364</v>
      </c>
      <c r="E7" s="508">
        <v>156260</v>
      </c>
      <c r="F7" s="557">
        <f t="shared" si="1"/>
        <v>156260</v>
      </c>
    </row>
    <row r="8" spans="1:6" ht="13.7" customHeight="1" x14ac:dyDescent="0.2">
      <c r="A8" s="541" t="s">
        <v>1380</v>
      </c>
      <c r="B8" s="556">
        <f>'Revenues 9-14'!G5</f>
        <v>199414</v>
      </c>
      <c r="C8" s="508"/>
      <c r="D8" s="557">
        <f t="shared" si="0"/>
        <v>199414</v>
      </c>
      <c r="E8" s="508">
        <v>183881</v>
      </c>
      <c r="F8" s="557">
        <f t="shared" si="1"/>
        <v>183881</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36590</v>
      </c>
      <c r="C10" s="508"/>
      <c r="D10" s="557">
        <f t="shared" si="0"/>
        <v>36590</v>
      </c>
      <c r="E10" s="508">
        <v>39067</v>
      </c>
      <c r="F10" s="557">
        <f t="shared" si="1"/>
        <v>39067</v>
      </c>
    </row>
    <row r="11" spans="1:6" x14ac:dyDescent="0.2">
      <c r="A11" s="541" t="s">
        <v>470</v>
      </c>
      <c r="B11" s="556">
        <f>'Revenues 9-14'!J5</f>
        <v>252814</v>
      </c>
      <c r="C11" s="508"/>
      <c r="D11" s="557">
        <f t="shared" si="0"/>
        <v>252814</v>
      </c>
      <c r="E11" s="508">
        <v>282600</v>
      </c>
      <c r="F11" s="557">
        <f t="shared" si="1"/>
        <v>282600</v>
      </c>
    </row>
    <row r="12" spans="1:6" ht="13.7" customHeight="1" x14ac:dyDescent="0.2">
      <c r="A12" s="541" t="s">
        <v>163</v>
      </c>
      <c r="B12" s="556">
        <f>'Revenues 9-14'!K5</f>
        <v>36590</v>
      </c>
      <c r="C12" s="508"/>
      <c r="D12" s="557">
        <f t="shared" si="0"/>
        <v>36590</v>
      </c>
      <c r="E12" s="508">
        <v>39067</v>
      </c>
      <c r="F12" s="557">
        <f t="shared" si="1"/>
        <v>39067</v>
      </c>
    </row>
    <row r="13" spans="1:6" ht="13.7" customHeight="1" x14ac:dyDescent="0.2">
      <c r="A13" s="541" t="s">
        <v>1090</v>
      </c>
      <c r="B13" s="556">
        <f>SUM('Revenues 9-14'!C6:D6)</f>
        <v>36590</v>
      </c>
      <c r="C13" s="508"/>
      <c r="D13" s="557">
        <f t="shared" si="0"/>
        <v>36590</v>
      </c>
      <c r="E13" s="508">
        <v>39067</v>
      </c>
      <c r="F13" s="557">
        <f t="shared" si="1"/>
        <v>39067</v>
      </c>
    </row>
    <row r="14" spans="1:6" ht="13.7" customHeight="1" x14ac:dyDescent="0.2">
      <c r="A14" s="541" t="s">
        <v>471</v>
      </c>
      <c r="B14" s="556">
        <f>SUM('Revenues 9-14'!C7:D7,'Revenues 9-14'!F7:H7)</f>
        <v>29272</v>
      </c>
      <c r="C14" s="508"/>
      <c r="D14" s="557">
        <f t="shared" si="0"/>
        <v>29272</v>
      </c>
      <c r="E14" s="508">
        <v>31258</v>
      </c>
      <c r="F14" s="557">
        <f t="shared" si="1"/>
        <v>31258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269420</v>
      </c>
      <c r="C16" s="508"/>
      <c r="D16" s="557">
        <f t="shared" si="0"/>
        <v>269420</v>
      </c>
      <c r="E16" s="508">
        <v>249462</v>
      </c>
      <c r="F16" s="557">
        <f t="shared" si="1"/>
        <v>249462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3177612</v>
      </c>
      <c r="C19" s="558">
        <f>SUM(C4:C18)</f>
        <v>0</v>
      </c>
      <c r="D19" s="558">
        <f>SUM(D4:D18)</f>
        <v>3177612</v>
      </c>
      <c r="E19" s="558">
        <f>SUM(E4:E18)</f>
        <v>3252907</v>
      </c>
      <c r="F19" s="558">
        <f>SUM(F4:F18)</f>
        <v>3252907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3" sqref="A43"/>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2106</v>
      </c>
      <c r="B31" s="650">
        <v>39661</v>
      </c>
      <c r="C31" s="1092">
        <v>2520000</v>
      </c>
      <c r="D31" s="1551">
        <v>4</v>
      </c>
      <c r="E31" s="1092">
        <v>2305000</v>
      </c>
      <c r="F31" s="1092"/>
      <c r="G31" s="1092"/>
      <c r="H31" s="1092">
        <v>155000</v>
      </c>
      <c r="I31" s="1093">
        <f>((E31+F31)-H31)+G31</f>
        <v>2150000</v>
      </c>
      <c r="J31" s="1092">
        <v>2095583</v>
      </c>
      <c r="K31" s="117"/>
    </row>
    <row r="32" spans="1:11" ht="12" customHeight="1" x14ac:dyDescent="0.2">
      <c r="A32" s="1094" t="s">
        <v>2107</v>
      </c>
      <c r="B32" s="650">
        <v>41106</v>
      </c>
      <c r="C32" s="1092">
        <v>189381</v>
      </c>
      <c r="D32" s="1551">
        <v>7</v>
      </c>
      <c r="E32" s="1092">
        <v>39078</v>
      </c>
      <c r="F32" s="1092"/>
      <c r="G32" s="1092"/>
      <c r="H32" s="1092">
        <v>39078</v>
      </c>
      <c r="I32" s="1093">
        <f>((E32+F32)-H32)+G32</f>
        <v>0</v>
      </c>
      <c r="J32" s="1092"/>
      <c r="K32" s="117"/>
    </row>
    <row r="33" spans="1:11" ht="12" customHeight="1" x14ac:dyDescent="0.2">
      <c r="A33" s="1094" t="s">
        <v>2135</v>
      </c>
      <c r="B33" s="650">
        <v>42124</v>
      </c>
      <c r="C33" s="1092">
        <v>1544400</v>
      </c>
      <c r="D33" s="1551">
        <v>4</v>
      </c>
      <c r="E33" s="1092">
        <v>1544400</v>
      </c>
      <c r="F33" s="1092"/>
      <c r="G33" s="1092"/>
      <c r="H33" s="1092">
        <v>88400</v>
      </c>
      <c r="I33" s="1093">
        <f t="shared" ref="I33:I48" si="1">((E33+F33)-H33)+G33</f>
        <v>1456000</v>
      </c>
      <c r="J33" s="1092">
        <v>1456000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4253781</v>
      </c>
      <c r="D49" s="1550"/>
      <c r="E49" s="1093">
        <f t="shared" ref="E49:J49" si="2">SUM(E31:E48)</f>
        <v>3888478</v>
      </c>
      <c r="F49" s="1093">
        <f t="shared" si="2"/>
        <v>0</v>
      </c>
      <c r="G49" s="1093">
        <f t="shared" si="2"/>
        <v>0</v>
      </c>
      <c r="H49" s="1093">
        <f t="shared" si="2"/>
        <v>282478</v>
      </c>
      <c r="I49" s="1093">
        <f t="shared" si="2"/>
        <v>3606000</v>
      </c>
      <c r="J49" s="1093">
        <f t="shared" si="2"/>
        <v>3551583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2136</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29272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2080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9558</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29272</v>
      </c>
      <c r="I12" s="560">
        <f>SUM(I5:I11)</f>
        <v>0</v>
      </c>
      <c r="J12" s="560">
        <f>SUM(J5:J11)</f>
        <v>0</v>
      </c>
      <c r="K12" s="560">
        <f>SUM(K5:K11)</f>
        <v>11638</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29272</v>
      </c>
      <c r="I14" s="565"/>
      <c r="J14" s="1173"/>
      <c r="K14" s="1205">
        <v>11638</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29272</v>
      </c>
      <c r="I23" s="560">
        <f>SUM(I14:I16,I21,I22)</f>
        <v>0</v>
      </c>
      <c r="J23" s="560">
        <f>SUM(J14:J16,J21,J22)</f>
        <v>0</v>
      </c>
      <c r="K23" s="560">
        <f>SUM(K14:K16,K21,K22)</f>
        <v>11638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43" sqref="A4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38528</v>
      </c>
      <c r="D5" s="634"/>
      <c r="E5" s="634"/>
      <c r="F5" s="1057">
        <f>(C5+D5)-E5</f>
        <v>38528</v>
      </c>
      <c r="G5" s="630"/>
      <c r="H5" s="636"/>
      <c r="I5" s="636"/>
      <c r="J5" s="636"/>
      <c r="K5" s="641"/>
      <c r="L5" s="1056">
        <f>F5-K5</f>
        <v>38528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10430518</v>
      </c>
      <c r="D8" s="635"/>
      <c r="E8" s="635"/>
      <c r="F8" s="1057">
        <f>(C8+D8)-E8</f>
        <v>10430518</v>
      </c>
      <c r="G8" s="631">
        <v>50</v>
      </c>
      <c r="H8" s="571">
        <v>5427777</v>
      </c>
      <c r="I8" s="571">
        <v>252244</v>
      </c>
      <c r="J8" s="571"/>
      <c r="K8" s="1056">
        <f>(H8+I8)-J8</f>
        <v>5680021</v>
      </c>
      <c r="L8" s="1056">
        <f>F8-K8</f>
        <v>4750497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2473282</v>
      </c>
      <c r="D10" s="1058">
        <v>77368</v>
      </c>
      <c r="E10" s="1058"/>
      <c r="F10" s="1059">
        <f>(C10+D10)-E10</f>
        <v>2550650</v>
      </c>
      <c r="G10" s="631">
        <v>20</v>
      </c>
      <c r="H10" s="1060">
        <v>1258444</v>
      </c>
      <c r="I10" s="1060">
        <v>127532</v>
      </c>
      <c r="J10" s="1060"/>
      <c r="K10" s="1056">
        <f>(H10+I10)-J10</f>
        <v>1385976</v>
      </c>
      <c r="L10" s="1056">
        <f>F10-K10</f>
        <v>1164674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773080</v>
      </c>
      <c r="D12" s="635">
        <v>101712</v>
      </c>
      <c r="E12" s="635">
        <v>7983</v>
      </c>
      <c r="F12" s="1057">
        <f>(C12+D12)-E12</f>
        <v>866809</v>
      </c>
      <c r="G12" s="631">
        <v>10</v>
      </c>
      <c r="H12" s="571">
        <v>418256</v>
      </c>
      <c r="I12" s="571">
        <v>86681</v>
      </c>
      <c r="J12" s="571">
        <v>7983</v>
      </c>
      <c r="K12" s="1056">
        <f>(H12+I12)-J12</f>
        <v>496954</v>
      </c>
      <c r="L12" s="1056">
        <f>F12-K12</f>
        <v>369855</v>
      </c>
    </row>
    <row r="13" spans="1:14" ht="14.25" thickTop="1" thickBot="1" x14ac:dyDescent="0.25">
      <c r="A13" s="646" t="s">
        <v>1312</v>
      </c>
      <c r="B13" s="284">
        <v>252</v>
      </c>
      <c r="C13" s="635">
        <v>818011</v>
      </c>
      <c r="D13" s="635">
        <v>13125</v>
      </c>
      <c r="E13" s="635">
        <v>141156</v>
      </c>
      <c r="F13" s="1057">
        <f>(C13+D13)-E13</f>
        <v>689980</v>
      </c>
      <c r="G13" s="631">
        <v>5</v>
      </c>
      <c r="H13" s="571">
        <v>792732</v>
      </c>
      <c r="I13" s="571">
        <v>15264</v>
      </c>
      <c r="J13" s="571">
        <v>128999</v>
      </c>
      <c r="K13" s="1056">
        <f>(H13+I13)-J13</f>
        <v>678997</v>
      </c>
      <c r="L13" s="1056">
        <f>F13-K13</f>
        <v>10983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49924</v>
      </c>
      <c r="D15" s="635"/>
      <c r="E15" s="635">
        <v>49924</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14583343</v>
      </c>
      <c r="D16" s="637">
        <f>SUM(D3,D5:D6,D8:D10,D12:D15)</f>
        <v>192205</v>
      </c>
      <c r="E16" s="637">
        <f>SUM(E3,E5:E6,E8:E10,E12:E15)</f>
        <v>199063</v>
      </c>
      <c r="F16" s="637">
        <f>SUM(F3,F5:F6,F8:F10,F12:F15)</f>
        <v>14576485</v>
      </c>
      <c r="G16" s="631"/>
      <c r="H16" s="637">
        <f>SUM(H3,H6,H8:H10,H12:H14,)</f>
        <v>7897209</v>
      </c>
      <c r="I16" s="637">
        <f>SUM(I3,I6,I8:I10,I12:I14,)</f>
        <v>481721</v>
      </c>
      <c r="J16" s="637">
        <f>SUM(J3,J6,J8:J10,J12:J14,)</f>
        <v>136982</v>
      </c>
      <c r="K16" s="1057">
        <f>(H16+I16)-J16</f>
        <v>8241948</v>
      </c>
      <c r="L16" s="1057">
        <f>F16-K16</f>
        <v>6334537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481721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1.1"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43" sqref="A43"/>
      <selection pane="bottomLeft" activeCell="A43" sqref="A43"/>
    </sheetView>
  </sheetViews>
  <sheetFormatPr defaultColWidth="8.5703125" defaultRowHeight="11.25" x14ac:dyDescent="0.2"/>
  <cols>
    <col min="1" max="1" width="22.140625" style="67" customWidth="1"/>
    <col min="2" max="2" width="29" style="67" customWidth="1"/>
    <col min="3" max="3" width="6.5703125" style="354" customWidth="1"/>
    <col min="4" max="4" width="55.5703125" style="67" customWidth="1"/>
    <col min="5" max="5" width="3.140625" style="354"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6369527</v>
      </c>
      <c r="G8" s="355"/>
    </row>
    <row r="9" spans="1:7" ht="12" customHeight="1" x14ac:dyDescent="0.2">
      <c r="A9" s="357" t="s">
        <v>528</v>
      </c>
      <c r="B9" s="934" t="s">
        <v>1805</v>
      </c>
      <c r="C9" s="356"/>
      <c r="D9" s="357" t="s">
        <v>580</v>
      </c>
      <c r="E9" s="575"/>
      <c r="F9" s="936">
        <f>'Expenditures 15-22'!K150</f>
        <v>498272</v>
      </c>
      <c r="G9" s="937"/>
    </row>
    <row r="10" spans="1:7" ht="12" customHeight="1" x14ac:dyDescent="0.2">
      <c r="A10" s="357" t="s">
        <v>578</v>
      </c>
      <c r="B10" s="934" t="s">
        <v>1806</v>
      </c>
      <c r="C10" s="356"/>
      <c r="D10" s="357" t="s">
        <v>580</v>
      </c>
      <c r="E10" s="575"/>
      <c r="F10" s="936">
        <f>'Expenditures 15-22'!K168</f>
        <v>492883</v>
      </c>
      <c r="G10" s="937"/>
    </row>
    <row r="11" spans="1:7" ht="12" customHeight="1" x14ac:dyDescent="0.2">
      <c r="A11" s="357" t="s">
        <v>529</v>
      </c>
      <c r="B11" s="934" t="s">
        <v>1807</v>
      </c>
      <c r="C11" s="356"/>
      <c r="D11" s="357" t="s">
        <v>580</v>
      </c>
      <c r="E11" s="575"/>
      <c r="F11" s="936">
        <f>'Expenditures 15-22'!K204</f>
        <v>630525</v>
      </c>
      <c r="G11" s="937"/>
    </row>
    <row r="12" spans="1:7" ht="12" customHeight="1" x14ac:dyDescent="0.2">
      <c r="A12" s="357" t="s">
        <v>530</v>
      </c>
      <c r="B12" s="934" t="s">
        <v>1808</v>
      </c>
      <c r="C12" s="356"/>
      <c r="D12" s="357" t="s">
        <v>580</v>
      </c>
      <c r="E12" s="575"/>
      <c r="F12" s="936">
        <f>'Expenditures 15-22'!K288</f>
        <v>342796</v>
      </c>
      <c r="G12" s="937"/>
    </row>
    <row r="13" spans="1:7" ht="12" customHeight="1" x14ac:dyDescent="0.2">
      <c r="A13" s="357" t="s">
        <v>112</v>
      </c>
      <c r="B13" s="934" t="s">
        <v>1809</v>
      </c>
      <c r="C13" s="356"/>
      <c r="D13" s="357" t="s">
        <v>580</v>
      </c>
      <c r="E13" s="575"/>
      <c r="F13" s="936">
        <f>'Expenditures 15-22'!K331</f>
        <v>214728</v>
      </c>
      <c r="G13" s="938"/>
    </row>
    <row r="14" spans="1:7" ht="12" customHeight="1" thickBot="1" x14ac:dyDescent="0.25">
      <c r="A14" s="939"/>
      <c r="B14" s="576"/>
      <c r="C14" s="577"/>
      <c r="D14" s="994" t="s">
        <v>580</v>
      </c>
      <c r="E14" s="588" t="s">
        <v>1112</v>
      </c>
      <c r="F14" s="940">
        <f>SUM(F8:F13)</f>
        <v>8548731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64067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1848</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550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153389</v>
      </c>
      <c r="G53" s="355"/>
    </row>
    <row r="54" spans="1:7" ht="12" customHeight="1" x14ac:dyDescent="0.2">
      <c r="A54" s="357" t="s">
        <v>527</v>
      </c>
      <c r="B54" s="357" t="s">
        <v>1817</v>
      </c>
      <c r="C54" s="955" t="s">
        <v>1138</v>
      </c>
      <c r="D54" s="951" t="s">
        <v>1278</v>
      </c>
      <c r="E54" s="575"/>
      <c r="F54" s="1098">
        <f>'Expenditures 15-22'!G114</f>
        <v>55742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70270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282479</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14611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6111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649067</v>
      </c>
      <c r="G75" s="355"/>
    </row>
    <row r="76" spans="1:8" s="961" customFormat="1" ht="12" customHeight="1" thickTop="1" thickBot="1" x14ac:dyDescent="0.25">
      <c r="A76" s="581"/>
      <c r="B76" s="579"/>
      <c r="C76" s="580"/>
      <c r="D76" s="960" t="s">
        <v>1792</v>
      </c>
      <c r="E76" s="591"/>
      <c r="F76" s="1104">
        <f>(F14-F75)</f>
        <v>7899664</v>
      </c>
      <c r="G76" s="357"/>
    </row>
    <row r="77" spans="1:8" s="961" customFormat="1" ht="12" customHeight="1" thickTop="1" x14ac:dyDescent="0.2">
      <c r="A77" s="582"/>
      <c r="B77" s="579"/>
      <c r="C77" s="580"/>
      <c r="D77" s="960" t="s">
        <v>2029</v>
      </c>
      <c r="E77" s="591"/>
      <c r="F77" s="1566">
        <v>950.67</v>
      </c>
      <c r="G77" s="358"/>
      <c r="H77" s="357"/>
    </row>
    <row r="78" spans="1:8" s="961" customFormat="1" ht="12" customHeight="1" thickBot="1" x14ac:dyDescent="0.25">
      <c r="A78" s="583"/>
      <c r="B78" s="579"/>
      <c r="C78" s="580"/>
      <c r="D78" s="960" t="s">
        <v>1859</v>
      </c>
      <c r="E78" s="591" t="s">
        <v>1112</v>
      </c>
      <c r="F78" s="1105">
        <f>IF(F77&gt;0,F76/F77," Complete Line 77")</f>
        <v>8309.5753521200841</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188774</v>
      </c>
      <c r="G93" s="969"/>
    </row>
    <row r="94" spans="1:7" ht="12" customHeight="1" x14ac:dyDescent="0.2">
      <c r="A94" s="970" t="s">
        <v>146</v>
      </c>
      <c r="B94" s="970" t="s">
        <v>182</v>
      </c>
      <c r="C94" s="967">
        <v>1700</v>
      </c>
      <c r="D94" s="976" t="str">
        <f>'Revenues 9-14'!A82</f>
        <v>Total District/School Activity Income</v>
      </c>
      <c r="E94" s="383"/>
      <c r="F94" s="1063">
        <f>SUM('Revenues 9-14'!C82,'Revenues 9-14'!D82)</f>
        <v>20238</v>
      </c>
      <c r="G94" s="969"/>
    </row>
    <row r="95" spans="1:7" ht="12" customHeight="1" x14ac:dyDescent="0.2">
      <c r="A95" s="970" t="s">
        <v>527</v>
      </c>
      <c r="B95" s="970" t="s">
        <v>183</v>
      </c>
      <c r="C95" s="967">
        <f>'Revenues 9-14'!B84</f>
        <v>1811</v>
      </c>
      <c r="D95" s="968" t="str">
        <f>'Revenues 9-14'!A84</f>
        <v>Rentals - Regular Textbooks</v>
      </c>
      <c r="E95" s="383"/>
      <c r="F95" s="1063">
        <f>'Revenues 9-14'!C84</f>
        <v>43371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232363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927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9558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212669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224184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157131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52317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12755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48348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12635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88336</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1303606</v>
      </c>
    </row>
    <row r="176" spans="1:7" ht="12" customHeight="1" x14ac:dyDescent="0.2">
      <c r="A176" s="584"/>
      <c r="B176" s="585"/>
      <c r="C176" s="586"/>
      <c r="D176" s="992" t="s">
        <v>1856</v>
      </c>
      <c r="E176" s="1046"/>
      <c r="F176" s="1108">
        <f>'PCTC-OEPP 28-29'!F76-F175</f>
        <v>6596058</v>
      </c>
    </row>
    <row r="177" spans="1:7" ht="12" customHeight="1" x14ac:dyDescent="0.2">
      <c r="A177" s="584"/>
      <c r="B177" s="585"/>
      <c r="C177" s="586"/>
      <c r="D177" s="992" t="s">
        <v>2013</v>
      </c>
      <c r="E177" s="1046"/>
      <c r="F177" s="1108">
        <f>'Cap Outlay Deprec 27'!I18</f>
        <v>481721</v>
      </c>
    </row>
    <row r="178" spans="1:7" ht="12" customHeight="1" x14ac:dyDescent="0.2">
      <c r="A178" s="584"/>
      <c r="B178" s="585"/>
      <c r="C178" s="586"/>
      <c r="D178" s="992" t="s">
        <v>1858</v>
      </c>
      <c r="E178" s="1046"/>
      <c r="F178" s="1108">
        <f>F176+F177</f>
        <v>7077779</v>
      </c>
    </row>
    <row r="179" spans="1:7" ht="12" customHeight="1" x14ac:dyDescent="0.2">
      <c r="A179" s="584"/>
      <c r="B179" s="587"/>
      <c r="C179" s="586"/>
      <c r="D179" s="992" t="s">
        <v>2014</v>
      </c>
      <c r="E179" s="1046"/>
      <c r="F179" s="1109">
        <f>'PCTC-OEPP 28-29'!F77</f>
        <v>950.67</v>
      </c>
      <c r="G179" s="68"/>
    </row>
    <row r="180" spans="1:7" ht="12" customHeight="1" thickBot="1" x14ac:dyDescent="0.25">
      <c r="A180" s="584"/>
      <c r="B180" s="587"/>
      <c r="C180" s="586"/>
      <c r="D180" s="992" t="s">
        <v>1935</v>
      </c>
      <c r="E180" s="1046" t="s">
        <v>1936</v>
      </c>
      <c r="F180" s="1110">
        <f>F178/F179</f>
        <v>7445.0429696950578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3" sqref="A43"/>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171738</v>
      </c>
      <c r="F10" s="856"/>
      <c r="G10" s="1111"/>
      <c r="H10" s="215"/>
      <c r="I10" s="215"/>
    </row>
    <row r="11" spans="1:9" s="2" customFormat="1" ht="22.5" customHeight="1" x14ac:dyDescent="0.2">
      <c r="A11" s="2406" t="s">
        <v>2091</v>
      </c>
      <c r="B11" s="2407"/>
      <c r="C11" s="2407"/>
      <c r="D11" s="2408"/>
      <c r="E11" s="1995">
        <v>49352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4760195</v>
      </c>
      <c r="F19" s="763"/>
      <c r="G19" s="765">
        <f>'Expenditures 15-22'!K33-SUM('Expenditures 15-22'!G33,'Expenditures 15-22'!I33)+'Expenditures 15-22'!D223</f>
        <v>4760195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336749</v>
      </c>
      <c r="F21" s="763"/>
      <c r="G21" s="765">
        <f>'Expenditures 15-22'!K42-SUM('Expenditures 15-22'!G42,'Expenditures 15-22'!I42)+'Expenditures 15-22'!K120-SUM('Expenditures 15-22'!G120,'Expenditures 15-22'!I120)+'Expenditures 15-22'!K174-SUM('Expenditures 15-22'!G174,'Expenditures 15-22'!I174)+'Expenditures 15-22'!D232</f>
        <v>336749</v>
      </c>
      <c r="H21" s="285"/>
      <c r="I21" s="215"/>
    </row>
    <row r="22" spans="1:9" s="2" customFormat="1" ht="12" customHeight="1" x14ac:dyDescent="0.2">
      <c r="A22" s="762" t="s">
        <v>644</v>
      </c>
      <c r="B22" s="758"/>
      <c r="C22" s="757">
        <v>2200</v>
      </c>
      <c r="D22" s="763"/>
      <c r="E22" s="764">
        <f>'Expenditures 15-22'!K47-SUM('Expenditures 15-22'!G47,'Expenditures 15-22'!I47)+'Expenditures 15-22'!D237</f>
        <v>169490</v>
      </c>
      <c r="F22" s="763"/>
      <c r="G22" s="765">
        <f>'Expenditures 15-22'!K47-SUM('Expenditures 15-22'!G47,'Expenditures 15-22'!I47)+'Expenditures 15-22'!D237</f>
        <v>169490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334637</v>
      </c>
      <c r="F23" s="763"/>
      <c r="G23" s="764">
        <f>'Expenditures 15-22'!K53-SUM('Expenditures 15-22'!G53,'Expenditures 15-22'!I53)+'Expenditures 15-22'!D251+'Expenditures 15-22'!K323-SUM('Expenditures 15-22'!G323,'Expenditures 15-22'!I323)</f>
        <v>334637</v>
      </c>
      <c r="H23" s="285"/>
      <c r="I23" s="215"/>
    </row>
    <row r="24" spans="1:9" s="2" customFormat="1" ht="12" customHeight="1" x14ac:dyDescent="0.2">
      <c r="A24" s="762" t="s">
        <v>646</v>
      </c>
      <c r="B24" s="758"/>
      <c r="C24" s="757">
        <v>2400</v>
      </c>
      <c r="D24" s="763"/>
      <c r="E24" s="764">
        <f>'Expenditures 15-22'!K57-SUM('Expenditures 15-22'!G57,'Expenditures 15-22'!I57)+'Expenditures 15-22'!D255</f>
        <v>376094</v>
      </c>
      <c r="F24" s="763"/>
      <c r="G24" s="765">
        <f>'Expenditures 15-22'!K57-SUM('Expenditures 15-22'!G57,'Expenditures 15-22'!I57)+'Expenditures 15-22'!D255</f>
        <v>376094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67036</v>
      </c>
      <c r="E27" s="764">
        <f>E8</f>
        <v>0</v>
      </c>
      <c r="F27" s="764">
        <f>'Expenditures 15-22'!K60-SUM('Expenditures 15-22'!G60,'Expenditures 15-22'!I60)+'Expenditures 15-22'!D258-E8</f>
        <v>67036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671832</v>
      </c>
      <c r="F28" s="767">
        <f>'Expenditures 15-22'!K61-SUM('Expenditures 15-22'!G61,'Expenditures 15-22'!I61)+'Expenditures 15-22'!K124-SUM('Expenditures 15-22'!G124,'Expenditures 15-22'!I124)+'Expenditures 15-22'!D260-E9</f>
        <v>671832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678611</v>
      </c>
      <c r="F29" s="763"/>
      <c r="G29" s="765">
        <f>'Expenditures 15-22'!K62-SUM('Expenditures 15-22'!G62,'Expenditures 15-22'!I62)+'Expenditures 15-22'!K125-SUM('Expenditures 15-22'!G125,'Expenditures 15-22'!I125)+'Expenditures 15-22'!K176-SUM('Expenditures 15-22'!G176,'Expenditures 15-22'!I176)+'Expenditures 15-22'!D261</f>
        <v>678611</v>
      </c>
      <c r="H29" s="391"/>
    </row>
    <row r="30" spans="1:9" ht="12" customHeight="1" x14ac:dyDescent="0.2">
      <c r="A30" s="762" t="s">
        <v>106</v>
      </c>
      <c r="B30" s="760"/>
      <c r="C30" s="757">
        <v>2560</v>
      </c>
      <c r="D30" s="763"/>
      <c r="E30" s="764">
        <f>'Expenditures 15-22'!K63-SUM('Expenditures 15-22'!G63,'Expenditures 15-22'!I63)+'Expenditures 15-22'!D262-E10</f>
        <v>188096</v>
      </c>
      <c r="F30" s="763"/>
      <c r="G30" s="764">
        <f>'Expenditures 15-22'!K63-SUM('Expenditures 15-22'!G63,'Expenditures 15-22'!I63)+'Expenditures 15-22'!D262-E10</f>
        <v>188096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5876</v>
      </c>
      <c r="F34" s="763"/>
      <c r="G34" s="764">
        <f>'Expenditures 15-22'!K68-SUM('Expenditures 15-22'!G68,'Expenditures 15-22'!I68)+'Expenditures 15-22'!D267</f>
        <v>5876</v>
      </c>
    </row>
    <row r="35" spans="1:7" ht="12" customHeight="1" x14ac:dyDescent="0.2">
      <c r="A35" s="762" t="s">
        <v>1228</v>
      </c>
      <c r="B35" s="760"/>
      <c r="C35" s="757">
        <v>2630</v>
      </c>
      <c r="D35" s="763"/>
      <c r="E35" s="764">
        <f>'Expenditures 15-22'!K69-SUM('Expenditures 15-22'!G69,'Expenditures 15-22'!I69)+'Expenditures 15-22'!D268</f>
        <v>1482</v>
      </c>
      <c r="F35" s="763"/>
      <c r="G35" s="764">
        <f>'Expenditures 15-22'!K69-SUM('Expenditures 15-22'!G69,'Expenditures 15-22'!I69)+'Expenditures 15-22'!D268</f>
        <v>1482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67036</v>
      </c>
      <c r="E40" s="767">
        <f>SUM(E19:E39)</f>
        <v>7523062</v>
      </c>
      <c r="F40" s="767">
        <f>SUM(F19:F39)</f>
        <v>738868</v>
      </c>
      <c r="G40" s="767">
        <f>SUM(G19:G39)</f>
        <v>6851230</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67036</v>
      </c>
      <c r="F42" s="772" t="s">
        <v>553</v>
      </c>
      <c r="G42" s="768">
        <f>F40</f>
        <v>738868</v>
      </c>
    </row>
    <row r="43" spans="1:7" ht="12" customHeight="1" x14ac:dyDescent="0.2">
      <c r="A43" s="285"/>
      <c r="B43" s="215"/>
      <c r="C43" s="286"/>
      <c r="D43" s="772" t="s">
        <v>552</v>
      </c>
      <c r="E43" s="768">
        <f>E40</f>
        <v>7523062</v>
      </c>
      <c r="F43" s="772" t="s">
        <v>552</v>
      </c>
      <c r="G43" s="768">
        <f>G40</f>
        <v>6851230</v>
      </c>
    </row>
    <row r="44" spans="1:7" ht="12" customHeight="1" x14ac:dyDescent="0.2">
      <c r="A44" s="285"/>
      <c r="B44" s="215"/>
      <c r="C44" s="215"/>
      <c r="D44" s="782" t="s">
        <v>1165</v>
      </c>
      <c r="E44" s="783">
        <f>(E42/E43)</f>
        <v>8.9107334221092422E-3</v>
      </c>
      <c r="F44" s="782" t="s">
        <v>1165</v>
      </c>
      <c r="G44" s="783">
        <f>(G42/G43)</f>
        <v>0.10784457681321456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3" sqref="A43"/>
      <selection pane="bottomLeft" activeCell="A43" sqref="A43:E4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425781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Cumberland CUSD 77</v>
      </c>
      <c r="C6" s="2415"/>
      <c r="D6" s="2415"/>
      <c r="E6" s="1925"/>
    </row>
    <row r="7" spans="1:7" ht="11.25" customHeight="1" x14ac:dyDescent="0.25">
      <c r="A7" s="1924"/>
      <c r="B7" s="2416">
        <f>COVER!A13</f>
        <v>11018077026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t="s">
        <v>2096</v>
      </c>
      <c r="E25" s="1937" t="s">
        <v>2129</v>
      </c>
    </row>
    <row r="26" spans="1:11" ht="12" customHeight="1" x14ac:dyDescent="0.2">
      <c r="A26" s="1934" t="s">
        <v>1924</v>
      </c>
      <c r="B26" s="1935" t="s">
        <v>2096</v>
      </c>
      <c r="C26" s="1935" t="s">
        <v>2096</v>
      </c>
      <c r="D26" s="1938" t="s">
        <v>2096</v>
      </c>
      <c r="E26" s="1937" t="s">
        <v>2119</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2120</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595" customWidth="1"/>
    <col min="2" max="2" width="2.5703125" style="1595" customWidth="1"/>
    <col min="3" max="3" width="32.140625" style="1595" customWidth="1"/>
    <col min="4" max="4" width="6.42578125" style="1595" customWidth="1"/>
    <col min="5" max="10" width="15.5703125" style="1595" customWidth="1"/>
    <col min="11" max="14" width="4.570312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Cumberland CUSD 77</v>
      </c>
      <c r="J6" s="2436"/>
    </row>
    <row r="7" spans="1:10" x14ac:dyDescent="0.2">
      <c r="A7" s="2437" t="s">
        <v>1015</v>
      </c>
      <c r="B7" s="2438"/>
      <c r="C7" s="2438"/>
      <c r="D7" s="2438"/>
      <c r="E7" s="2439"/>
      <c r="F7" s="1605"/>
      <c r="G7" s="1594"/>
      <c r="H7" s="1604" t="s">
        <v>431</v>
      </c>
      <c r="I7" s="2440">
        <f>COVER!A13</f>
        <v>11018077026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100198</v>
      </c>
      <c r="F12" s="1633"/>
      <c r="G12" s="1632">
        <f t="shared" ref="G12:G18" si="0">SUM(E12:F12)</f>
        <v>100198</v>
      </c>
      <c r="H12" s="1634">
        <v>104459</v>
      </c>
      <c r="I12" s="1633"/>
      <c r="J12" s="1632">
        <f t="shared" ref="J12:J18" si="1">SUM(H12:I12)</f>
        <v>104459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100198</v>
      </c>
      <c r="F19" s="1640">
        <f t="shared" si="2"/>
        <v>0</v>
      </c>
      <c r="G19" s="1640">
        <f t="shared" si="2"/>
        <v>100198</v>
      </c>
      <c r="H19" s="1640">
        <f t="shared" si="2"/>
        <v>104459</v>
      </c>
      <c r="I19" s="1640">
        <f t="shared" si="2"/>
        <v>0</v>
      </c>
      <c r="J19" s="1640">
        <f t="shared" si="2"/>
        <v>104459</v>
      </c>
    </row>
    <row r="20" spans="1:10" ht="25.5" customHeight="1" thickTop="1" x14ac:dyDescent="0.2">
      <c r="A20" s="1628">
        <v>9</v>
      </c>
      <c r="B20" s="2447" t="s">
        <v>2021</v>
      </c>
      <c r="C20" s="2445"/>
      <c r="D20" s="2446"/>
      <c r="E20" s="1641"/>
      <c r="F20" s="1641"/>
      <c r="G20" s="1641"/>
      <c r="H20" s="1641"/>
      <c r="I20" s="1641"/>
      <c r="J20" s="1642">
        <f>IF(AND(G19&gt;0,J19&gt;0),(((J19-G19)/G19)),"Enter Budget Data")</f>
        <v>4.252579891814208E-2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A43" sqref="A43"/>
    </sheetView>
  </sheetViews>
  <sheetFormatPr defaultRowHeight="12.75" x14ac:dyDescent="0.2"/>
  <cols>
    <col min="1" max="1" width="3" customWidth="1"/>
    <col min="2" max="2" width="2.42578125" customWidth="1"/>
    <col min="3" max="3" width="3.140625" customWidth="1"/>
    <col min="4" max="4" width="25.28515625" customWidth="1"/>
  </cols>
  <sheetData>
    <row r="2" spans="1:5" x14ac:dyDescent="0.2">
      <c r="A2" s="133" t="s">
        <v>294</v>
      </c>
    </row>
    <row r="3" spans="1:5" x14ac:dyDescent="0.2">
      <c r="A3" t="s">
        <v>295</v>
      </c>
    </row>
    <row r="5" spans="1:5" x14ac:dyDescent="0.2">
      <c r="A5" s="385"/>
    </row>
    <row r="6" spans="1:5" x14ac:dyDescent="0.2">
      <c r="A6" s="386"/>
      <c r="B6" s="12" t="s">
        <v>2121</v>
      </c>
    </row>
    <row r="7" spans="1:5" x14ac:dyDescent="0.2">
      <c r="A7" s="386"/>
      <c r="C7" s="12" t="s">
        <v>67</v>
      </c>
    </row>
    <row r="8" spans="1:5" x14ac:dyDescent="0.2">
      <c r="A8" s="386"/>
      <c r="D8" s="12" t="s">
        <v>2122</v>
      </c>
      <c r="E8" s="2108">
        <v>9690</v>
      </c>
    </row>
    <row r="9" spans="1:5" x14ac:dyDescent="0.2">
      <c r="A9" s="386"/>
    </row>
    <row r="10" spans="1:5" x14ac:dyDescent="0.2">
      <c r="A10" s="386"/>
      <c r="B10" s="12" t="s">
        <v>2123</v>
      </c>
    </row>
    <row r="11" spans="1:5" x14ac:dyDescent="0.2">
      <c r="A11" s="386"/>
      <c r="C11" s="12" t="s">
        <v>67</v>
      </c>
    </row>
    <row r="12" spans="1:5" x14ac:dyDescent="0.2">
      <c r="A12" s="386"/>
      <c r="D12" s="12" t="s">
        <v>2124</v>
      </c>
      <c r="E12" s="2108">
        <v>27</v>
      </c>
    </row>
    <row r="13" spans="1:5" x14ac:dyDescent="0.2">
      <c r="A13" s="386"/>
      <c r="C13" s="12" t="s">
        <v>7</v>
      </c>
    </row>
    <row r="14" spans="1:5" x14ac:dyDescent="0.2">
      <c r="A14" s="386"/>
      <c r="D14" s="12" t="s">
        <v>2137</v>
      </c>
      <c r="E14" s="2108">
        <v>145</v>
      </c>
    </row>
    <row r="15" spans="1:5" x14ac:dyDescent="0.2">
      <c r="A15" s="386"/>
      <c r="C15" s="12" t="s">
        <v>381</v>
      </c>
    </row>
    <row r="16" spans="1:5" x14ac:dyDescent="0.2">
      <c r="A16" s="386"/>
      <c r="D16" s="12" t="s">
        <v>2124</v>
      </c>
      <c r="E16" s="2108">
        <v>595</v>
      </c>
    </row>
    <row r="17" spans="1:5" x14ac:dyDescent="0.2">
      <c r="A17" s="386"/>
    </row>
    <row r="18" spans="1:5" x14ac:dyDescent="0.2">
      <c r="A18" s="386"/>
      <c r="B18" s="12" t="s">
        <v>2126</v>
      </c>
    </row>
    <row r="19" spans="1:5" x14ac:dyDescent="0.2">
      <c r="A19" s="386"/>
      <c r="C19" s="12" t="s">
        <v>67</v>
      </c>
    </row>
    <row r="20" spans="1:5" x14ac:dyDescent="0.2">
      <c r="A20" s="386"/>
      <c r="D20" s="12" t="s">
        <v>2125</v>
      </c>
      <c r="E20" s="2108">
        <v>3216</v>
      </c>
    </row>
    <row r="21" spans="1:5" x14ac:dyDescent="0.2">
      <c r="A21" s="386"/>
    </row>
    <row r="22" spans="1:5" x14ac:dyDescent="0.2">
      <c r="A22" s="386"/>
      <c r="B22" s="12" t="s">
        <v>2127</v>
      </c>
    </row>
    <row r="23" spans="1:5" x14ac:dyDescent="0.2">
      <c r="A23" s="386"/>
      <c r="B23" s="12" t="s">
        <v>2130</v>
      </c>
    </row>
    <row r="24" spans="1:5" x14ac:dyDescent="0.2">
      <c r="A24" s="386"/>
    </row>
    <row r="25" spans="1:5" x14ac:dyDescent="0.2">
      <c r="A25" s="385"/>
      <c r="B25" s="12" t="s">
        <v>2134</v>
      </c>
    </row>
    <row r="26" spans="1:5" x14ac:dyDescent="0.2">
      <c r="A26" s="385"/>
      <c r="B26" s="12" t="s">
        <v>2131</v>
      </c>
      <c r="C26" s="12"/>
    </row>
    <row r="27" spans="1:5" x14ac:dyDescent="0.2">
      <c r="A27" s="385"/>
      <c r="B27" s="12" t="s">
        <v>2132</v>
      </c>
      <c r="D27" s="12"/>
      <c r="E27" s="2108"/>
    </row>
    <row r="28" spans="1:5" x14ac:dyDescent="0.2">
      <c r="A28" s="386"/>
      <c r="B28" s="12" t="s">
        <v>2133</v>
      </c>
      <c r="C28" s="12"/>
    </row>
    <row r="29" spans="1:5" x14ac:dyDescent="0.2">
      <c r="A29" s="386"/>
      <c r="D29" s="12"/>
      <c r="E29" s="2108"/>
    </row>
    <row r="30" spans="1:5" x14ac:dyDescent="0.2">
      <c r="A30" s="386"/>
    </row>
    <row r="31" spans="1:5" x14ac:dyDescent="0.2">
      <c r="A31" s="386"/>
    </row>
    <row r="32" spans="1:5"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Cumberland CUSD 77</v>
      </c>
    </row>
    <row r="65" spans="2:2" x14ac:dyDescent="0.2">
      <c r="B65" s="393">
        <f>COVER!A13</f>
        <v>11018077026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257175</xdr:colOff>
                <xdr:row>1</xdr:row>
                <xdr:rowOff>38100</xdr:rowOff>
              </from>
              <to>
                <xdr:col>0</xdr:col>
                <xdr:colOff>1171575</xdr:colOff>
                <xdr:row>5</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1352550</xdr:colOff>
                <xdr:row>1</xdr:row>
                <xdr:rowOff>47625</xdr:rowOff>
              </from>
              <to>
                <xdr:col>0</xdr:col>
                <xdr:colOff>2266950</xdr:colOff>
                <xdr:row>5</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2438400</xdr:colOff>
                <xdr:row>1</xdr:row>
                <xdr:rowOff>57150</xdr:rowOff>
              </from>
              <to>
                <xdr:col>1</xdr:col>
                <xdr:colOff>457200</xdr:colOff>
                <xdr:row>5</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266700</xdr:colOff>
                <xdr:row>6</xdr:row>
                <xdr:rowOff>28575</xdr:rowOff>
              </from>
              <to>
                <xdr:col>0</xdr:col>
                <xdr:colOff>1181100</xdr:colOff>
                <xdr:row>10</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1362075</xdr:colOff>
                <xdr:row>6</xdr:row>
                <xdr:rowOff>28575</xdr:rowOff>
              </from>
              <to>
                <xdr:col>0</xdr:col>
                <xdr:colOff>2276475</xdr:colOff>
                <xdr:row>10</xdr:row>
                <xdr:rowOff>66675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43" sqref="A43"/>
    </sheetView>
  </sheetViews>
  <sheetFormatPr defaultColWidth="9.140625" defaultRowHeight="12.75" x14ac:dyDescent="0.2"/>
  <cols>
    <col min="1" max="1" width="33.85546875" style="1522" customWidth="1"/>
    <col min="2" max="6" width="16.570312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6500843</v>
      </c>
      <c r="C6" s="1575">
        <f>'Acct Summary 7-8'!D8</f>
        <v>575641</v>
      </c>
      <c r="D6" s="1575">
        <f>'Acct Summary 7-8'!F8</f>
        <v>511202</v>
      </c>
      <c r="E6" s="1575">
        <f>'Acct Summary 7-8'!I8</f>
        <v>37349</v>
      </c>
      <c r="F6" s="1575">
        <f>SUM(B6:E6)</f>
        <v>7625035</v>
      </c>
    </row>
    <row r="7" spans="1:8" s="1576" customFormat="1" ht="14.25" customHeight="1" thickBot="1" x14ac:dyDescent="0.25">
      <c r="A7" s="1574" t="s">
        <v>1636</v>
      </c>
      <c r="B7" s="1577">
        <f>'Acct Summary 7-8'!C17</f>
        <v>6369527</v>
      </c>
      <c r="C7" s="1577">
        <f>'Acct Summary 7-8'!D17</f>
        <v>498272</v>
      </c>
      <c r="D7" s="1577">
        <f>'Acct Summary 7-8'!F17</f>
        <v>630525</v>
      </c>
      <c r="E7" s="1836"/>
      <c r="F7" s="1575">
        <f>SUM(B7:E7)</f>
        <v>7498324</v>
      </c>
    </row>
    <row r="8" spans="1:8" s="1576" customFormat="1" ht="14.25" thickTop="1" thickBot="1" x14ac:dyDescent="0.25">
      <c r="A8" s="1578" t="s">
        <v>1637</v>
      </c>
      <c r="B8" s="1579">
        <f>(B6-B7)</f>
        <v>131316</v>
      </c>
      <c r="C8" s="1579">
        <f>(C6-C7)</f>
        <v>77369</v>
      </c>
      <c r="D8" s="1579">
        <f>(D6-D7)</f>
        <v>-119323</v>
      </c>
      <c r="E8" s="1577">
        <f>(E6-E7)</f>
        <v>37349</v>
      </c>
      <c r="F8" s="1580">
        <f>SUM(F6-F7)</f>
        <v>126711</v>
      </c>
    </row>
    <row r="9" spans="1:8" s="1576" customFormat="1" ht="14.25" thickTop="1" thickBot="1" x14ac:dyDescent="0.25">
      <c r="A9" s="1581" t="s">
        <v>2023</v>
      </c>
      <c r="B9" s="1582">
        <f>'Acct Summary 7-8'!C81</f>
        <v>2182597</v>
      </c>
      <c r="C9" s="1582">
        <f>'Acct Summary 7-8'!D81</f>
        <v>560759</v>
      </c>
      <c r="D9" s="1582">
        <f>'Acct Summary 7-8'!F81</f>
        <v>342009</v>
      </c>
      <c r="E9" s="1582">
        <f>'Acct Summary 7-8'!I81</f>
        <v>186400</v>
      </c>
      <c r="F9" s="1661">
        <f>SUM(B9:E9)</f>
        <v>3271765</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A43" sqref="A43"/>
    </sheetView>
  </sheetViews>
  <sheetFormatPr defaultColWidth="9.140625" defaultRowHeight="12" x14ac:dyDescent="0.2"/>
  <cols>
    <col min="1" max="2" width="3.140625" style="224" customWidth="1"/>
    <col min="3" max="3" width="100.5703125" style="223" customWidth="1"/>
    <col min="4" max="4" width="31.85546875" style="1267" customWidth="1"/>
    <col min="5" max="5" width="2.570312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A43" sqref="A43"/>
    </sheetView>
  </sheetViews>
  <sheetFormatPr defaultColWidth="9.140625" defaultRowHeight="12.75" x14ac:dyDescent="0.2"/>
  <cols>
    <col min="1" max="1" width="7.85546875" style="1273" customWidth="1"/>
    <col min="2" max="2" width="2.42578125" style="1274" customWidth="1"/>
    <col min="3" max="3" width="9.140625" style="1273"/>
    <col min="4" max="4" width="13" style="1273" customWidth="1"/>
    <col min="5" max="5" width="16" style="1273" customWidth="1"/>
    <col min="6" max="6" width="4.140625" style="1273" customWidth="1"/>
    <col min="7" max="7" width="3.5703125" style="1273" customWidth="1"/>
    <col min="8" max="8" width="9.5703125" style="1273" customWidth="1"/>
    <col min="9" max="9" width="10.5703125" style="1273" customWidth="1"/>
    <col min="10" max="10" width="5" style="1273" customWidth="1"/>
    <col min="11" max="11" width="6.5703125" style="1273" customWidth="1"/>
    <col min="12" max="12" width="12.85546875" style="1273" customWidth="1"/>
    <col min="13" max="13" width="2.5703125" style="1273" customWidth="1"/>
    <col min="14" max="14" width="13.140625" style="1273" customWidth="1"/>
    <col min="15" max="15" width="7.140625" style="1273" customWidth="1"/>
    <col min="16" max="16" width="7" style="1273" customWidth="1"/>
    <col min="17" max="17" width="9.570312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Cumberland CUSD 77</v>
      </c>
      <c r="B7" s="2487"/>
      <c r="C7" s="2487"/>
      <c r="D7" s="2488"/>
      <c r="E7" s="2489">
        <f>COVER!A13</f>
        <v>11018077026</v>
      </c>
      <c r="F7" s="2490"/>
      <c r="G7" s="2491" t="str">
        <f>COVER!T23</f>
        <v>065-047010</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TODD BUTLER</v>
      </c>
      <c r="B10" s="2501"/>
      <c r="C10" s="2501"/>
      <c r="D10" s="2501"/>
      <c r="E10" s="2501"/>
      <c r="F10" s="2502"/>
      <c r="G10" s="2497" t="str">
        <f>COVER!T17</f>
        <v>230 N. MORGAN, PO BOX 317</v>
      </c>
      <c r="H10" s="2503"/>
      <c r="I10" s="2503"/>
      <c r="J10" s="2503"/>
      <c r="K10" s="2503"/>
      <c r="L10" s="2504"/>
    </row>
    <row r="11" spans="1:29" ht="13.5" customHeight="1" x14ac:dyDescent="0.2">
      <c r="A11" s="2007" t="s">
        <v>1908</v>
      </c>
      <c r="B11" s="1959"/>
      <c r="C11" s="1949"/>
      <c r="D11" s="1961"/>
      <c r="E11" s="1949"/>
      <c r="F11" s="1950"/>
      <c r="G11" s="2497" t="str">
        <f>COVER!T19</f>
        <v>SHELBYVILLE</v>
      </c>
      <c r="H11" s="2503"/>
      <c r="I11" s="2503"/>
      <c r="J11" s="2002" t="str">
        <f>COVER!X19</f>
        <v>IL</v>
      </c>
      <c r="K11" s="2002">
        <f>COVER!Z19</f>
        <v>62565</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mybkcpas@consolidated.net</v>
      </c>
      <c r="J13" s="2509"/>
      <c r="K13" s="2509"/>
      <c r="L13" s="2510"/>
    </row>
    <row r="14" spans="1:29" ht="13.5" customHeight="1" x14ac:dyDescent="0.2">
      <c r="A14" s="2497" t="str">
        <f>COVER!A19</f>
        <v>1496 IL RTE 121</v>
      </c>
      <c r="B14" s="2495"/>
      <c r="C14" s="2495"/>
      <c r="D14" s="2495"/>
      <c r="E14" s="2000">
        <v>0</v>
      </c>
      <c r="F14" s="1293"/>
      <c r="G14" s="2012" t="s">
        <v>1386</v>
      </c>
      <c r="H14" s="1279"/>
      <c r="I14" s="1279"/>
      <c r="J14" s="1279"/>
      <c r="K14" s="1279"/>
      <c r="L14" s="1951"/>
    </row>
    <row r="15" spans="1:29" ht="13.5" customHeight="1" x14ac:dyDescent="0.2">
      <c r="A15" s="2497" t="str">
        <f>COVER!A21</f>
        <v>TOLEDO</v>
      </c>
      <c r="B15" s="2503"/>
      <c r="C15" s="2503"/>
      <c r="D15" s="1278"/>
      <c r="E15" s="1920"/>
      <c r="F15" s="1292"/>
      <c r="G15" s="1999" t="str">
        <f>COVER!T15</f>
        <v>CORY A. BROWN</v>
      </c>
      <c r="H15" s="1279"/>
      <c r="I15" s="1279"/>
      <c r="J15" s="1279"/>
      <c r="K15" s="1279"/>
      <c r="L15" s="1951"/>
    </row>
    <row r="16" spans="1:29" ht="12.2" customHeight="1" x14ac:dyDescent="0.2">
      <c r="A16" s="1999"/>
      <c r="B16" s="1501"/>
      <c r="C16" s="2002">
        <f>COVER!A25</f>
        <v>62468</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3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1.1"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1.1"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43" sqref="A43"/>
    </sheetView>
  </sheetViews>
  <sheetFormatPr defaultColWidth="10.5703125" defaultRowHeight="11.25" x14ac:dyDescent="0.2"/>
  <cols>
    <col min="1" max="1" width="1.5703125" style="1302" customWidth="1"/>
    <col min="2" max="2" width="2.5703125" style="1300" customWidth="1"/>
    <col min="3" max="3" width="3.42578125" style="1301" customWidth="1"/>
    <col min="4" max="4" width="97.5703125" style="1300" customWidth="1"/>
    <col min="5" max="5" width="4.140625" style="1300" customWidth="1"/>
    <col min="6" max="16384" width="10.5703125" style="1300"/>
  </cols>
  <sheetData>
    <row r="1" spans="1:11" s="2006" customFormat="1" ht="12.75" x14ac:dyDescent="0.2">
      <c r="A1" s="2518" t="str">
        <f>'Single Audit Cover'!A7</f>
        <v>Cumberland CUSD 77</v>
      </c>
      <c r="B1" s="2519"/>
      <c r="C1" s="2519"/>
      <c r="D1" s="2519"/>
    </row>
    <row r="2" spans="1:11" s="2006" customFormat="1" ht="12.75" x14ac:dyDescent="0.2">
      <c r="A2" s="2520">
        <f>'Single Audit Cover'!E7</f>
        <v>11018077026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5703125" defaultRowHeight="12.75" x14ac:dyDescent="0.2"/>
  <cols>
    <col min="1" max="1" width="31.85546875" style="1331" customWidth="1"/>
    <col min="2" max="2" width="29.5703125" style="1333" customWidth="1"/>
    <col min="3" max="3" width="1.42578125" style="1333" customWidth="1"/>
    <col min="4" max="4" width="24.42578125" style="1332" customWidth="1"/>
    <col min="5" max="5" width="5" style="1331" customWidth="1"/>
    <col min="6" max="16384" width="15.5703125" style="1331"/>
  </cols>
  <sheetData>
    <row r="1" spans="1:5" x14ac:dyDescent="0.2">
      <c r="A1" s="2524" t="str">
        <f>'Single Audit Cover'!A7</f>
        <v>Cumberland CUSD 77</v>
      </c>
      <c r="B1" s="2524"/>
      <c r="C1" s="2524"/>
      <c r="D1" s="2524"/>
      <c r="E1" s="2524"/>
    </row>
    <row r="2" spans="1:5" x14ac:dyDescent="0.2">
      <c r="A2" s="2525">
        <f>'Single Audit Cover'!E7</f>
        <v>11018077026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595706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49352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-88336</v>
      </c>
    </row>
    <row r="19" spans="1:4" ht="13.5" thickBot="1" x14ac:dyDescent="0.25">
      <c r="A19" s="2024" t="s">
        <v>1452</v>
      </c>
      <c r="D19" s="1343">
        <f>SUM(D10:D17)</f>
        <v>556722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556722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556722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A43" sqref="A43"/>
    </sheetView>
  </sheetViews>
  <sheetFormatPr defaultColWidth="33.5703125" defaultRowHeight="12.75" x14ac:dyDescent="0.2"/>
  <cols>
    <col min="1" max="1" width="0.140625" style="1350" customWidth="1"/>
    <col min="2" max="2" width="32.85546875" style="1350" customWidth="1"/>
    <col min="3" max="3" width="8.5703125" style="1353" customWidth="1"/>
    <col min="4" max="4" width="12.5703125" style="1352" customWidth="1"/>
    <col min="5" max="6" width="11.5703125" style="1350" customWidth="1"/>
    <col min="7" max="7" width="11.5703125" style="1351" customWidth="1"/>
    <col min="8" max="8" width="13.5703125" style="1351" bestFit="1" customWidth="1"/>
    <col min="9" max="9" width="11.5703125" style="1351" customWidth="1"/>
    <col min="10" max="10" width="13.5703125" style="1351" customWidth="1"/>
    <col min="11" max="12" width="11.5703125" style="1351" customWidth="1"/>
    <col min="13" max="13" width="11.5703125" style="1350" customWidth="1"/>
    <col min="14" max="14" width="2.5703125" style="1350" customWidth="1"/>
    <col min="15" max="16384" width="33.5703125" style="1350"/>
  </cols>
  <sheetData>
    <row r="1" spans="2:14" ht="11.85" customHeight="1" x14ac:dyDescent="0.2">
      <c r="B1" s="2528" t="str">
        <f>'Single Audit Cover'!A7</f>
        <v>Cumberland CUSD 77</v>
      </c>
      <c r="C1" s="2529"/>
      <c r="D1" s="2529"/>
      <c r="E1" s="2529"/>
      <c r="F1" s="2529"/>
      <c r="G1" s="2529"/>
      <c r="H1" s="2529"/>
      <c r="I1" s="2529"/>
      <c r="J1" s="2529"/>
      <c r="K1" s="2529"/>
      <c r="L1" s="2529"/>
      <c r="M1" s="2529"/>
    </row>
    <row r="2" spans="2:14" ht="15" x14ac:dyDescent="0.2">
      <c r="B2" s="2530">
        <f>'Single Audit Cover'!E7</f>
        <v>11018077026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A43" sqref="A43"/>
    </sheetView>
  </sheetViews>
  <sheetFormatPr defaultColWidth="8" defaultRowHeight="12.75" x14ac:dyDescent="0.2"/>
  <cols>
    <col min="1" max="1" width="1.42578125" style="1350" customWidth="1"/>
    <col min="2" max="2" width="53.42578125" style="1350" customWidth="1"/>
    <col min="3" max="3" width="14" style="1351" customWidth="1"/>
    <col min="4" max="4" width="16.5703125" style="1351" customWidth="1"/>
    <col min="5" max="5" width="7.5703125" style="1350" customWidth="1"/>
    <col min="6" max="6" width="2.5703125" style="1350" customWidth="1"/>
    <col min="7" max="7" width="3.42578125" style="1350" customWidth="1"/>
    <col min="8" max="16384" width="8" style="1350"/>
  </cols>
  <sheetData>
    <row r="1" spans="1:7" ht="13.5" customHeight="1" x14ac:dyDescent="0.25">
      <c r="A1" s="2534" t="str">
        <f>'Single Audit Cover'!A7</f>
        <v>Cumberland CUSD 77</v>
      </c>
      <c r="B1" s="2535"/>
      <c r="C1" s="2535"/>
      <c r="D1" s="2535"/>
      <c r="E1" s="1411"/>
    </row>
    <row r="2" spans="1:7" ht="13.5" customHeight="1" x14ac:dyDescent="0.2">
      <c r="A2" s="2536">
        <f>'Single Audit Cover'!E7</f>
        <v>11018077026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85" customHeight="1" x14ac:dyDescent="0.2">
      <c r="A18" s="2049"/>
      <c r="B18" s="2050"/>
      <c r="C18" s="1963"/>
      <c r="D18" s="2542"/>
      <c r="E18" s="2542"/>
      <c r="F18" s="2542"/>
    </row>
    <row r="19" spans="1:6" ht="20.85" customHeight="1" x14ac:dyDescent="0.2">
      <c r="A19" s="2049"/>
      <c r="B19" s="2050"/>
      <c r="C19" s="1963"/>
      <c r="D19" s="2542"/>
      <c r="E19" s="2542"/>
      <c r="F19" s="2542"/>
    </row>
    <row r="20" spans="1:6" ht="20.85" customHeight="1" x14ac:dyDescent="0.2">
      <c r="A20" s="2049"/>
      <c r="B20" s="2050"/>
      <c r="C20" s="1963"/>
      <c r="D20" s="2542"/>
      <c r="E20" s="2542"/>
      <c r="F20" s="2542"/>
    </row>
    <row r="21" spans="1:6" ht="20.85" customHeight="1" x14ac:dyDescent="0.2">
      <c r="A21" s="2049"/>
      <c r="B21" s="2050"/>
      <c r="C21" s="1963"/>
      <c r="D21" s="2542"/>
      <c r="E21" s="2542"/>
      <c r="F21" s="2542"/>
    </row>
    <row r="22" spans="1:6" ht="20.85" customHeight="1" x14ac:dyDescent="0.2">
      <c r="A22" s="2049"/>
      <c r="B22" s="2050"/>
      <c r="C22" s="1963"/>
      <c r="D22" s="2542"/>
      <c r="E22" s="2542"/>
      <c r="F22" s="2542"/>
    </row>
    <row r="23" spans="1:6" ht="20.85" customHeight="1" x14ac:dyDescent="0.2">
      <c r="A23" s="2049"/>
      <c r="B23" s="2050"/>
      <c r="C23" s="1963"/>
      <c r="D23" s="2542"/>
      <c r="E23" s="2542"/>
      <c r="F23" s="2542"/>
    </row>
    <row r="24" spans="1:6" ht="20.85" customHeight="1" x14ac:dyDescent="0.2">
      <c r="A24" s="2049"/>
      <c r="B24" s="2050"/>
      <c r="C24" s="1963"/>
      <c r="D24" s="2542"/>
      <c r="E24" s="2542"/>
      <c r="F24" s="2542"/>
    </row>
    <row r="25" spans="1:6" ht="20.85" customHeight="1" x14ac:dyDescent="0.2">
      <c r="A25" s="2049"/>
      <c r="B25" s="2050"/>
      <c r="C25" s="1963"/>
      <c r="D25" s="2542"/>
      <c r="E25" s="2542"/>
      <c r="F25" s="2542"/>
    </row>
    <row r="26" spans="1:6" ht="20.85" customHeight="1" x14ac:dyDescent="0.2">
      <c r="A26" s="2049"/>
      <c r="B26" s="2050"/>
      <c r="C26" s="1963"/>
      <c r="D26" s="2542"/>
      <c r="E26" s="2542"/>
      <c r="F26" s="2542"/>
    </row>
    <row r="27" spans="1:6" ht="20.85" customHeight="1" x14ac:dyDescent="0.2">
      <c r="A27" s="2049"/>
      <c r="B27" s="2050"/>
      <c r="C27" s="1963"/>
      <c r="D27" s="2542"/>
      <c r="E27" s="2542"/>
      <c r="F27" s="2542"/>
    </row>
    <row r="28" spans="1:6" ht="20.85" customHeight="1" x14ac:dyDescent="0.2">
      <c r="A28" s="2049"/>
      <c r="B28" s="2050"/>
      <c r="C28" s="1963"/>
      <c r="D28" s="2542"/>
      <c r="E28" s="2542"/>
      <c r="F28" s="2542"/>
    </row>
    <row r="29" spans="1:6" ht="20.8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A43" sqref="A4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42578125" style="1350" customWidth="1"/>
    <col min="5" max="5" width="5.42578125" style="1351" customWidth="1"/>
    <col min="6" max="8" width="5.425781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Cumberland CUSD 77</v>
      </c>
      <c r="C1" s="2555"/>
      <c r="D1" s="2555"/>
      <c r="E1" s="2555"/>
      <c r="F1" s="2555"/>
      <c r="G1" s="2555"/>
      <c r="H1" s="2555"/>
      <c r="I1" s="2555"/>
      <c r="J1" s="1438"/>
    </row>
    <row r="2" spans="2:10" s="1350" customFormat="1" ht="12.75" customHeight="1" x14ac:dyDescent="0.2">
      <c r="B2" s="2556">
        <f>'Single Audit Cover'!E7</f>
        <v>11018077026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3" sqref="A4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Cumberland CUSD 77</v>
      </c>
      <c r="C1" s="2554"/>
      <c r="D1" s="2554"/>
      <c r="E1" s="2554"/>
      <c r="F1" s="2554"/>
      <c r="G1" s="2554"/>
      <c r="H1" s="2554"/>
      <c r="I1" s="2554"/>
      <c r="J1" s="2554"/>
      <c r="K1" s="2554"/>
      <c r="L1" s="1471"/>
      <c r="M1" s="1471"/>
    </row>
    <row r="2" spans="1:13" ht="12" customHeight="1" x14ac:dyDescent="0.2">
      <c r="B2" s="2556">
        <f>'Single Audit Cover'!E7</f>
        <v>11018077026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43" sqref="A43"/>
    </sheetView>
  </sheetViews>
  <sheetFormatPr defaultColWidth="9.140625" defaultRowHeight="12.75" x14ac:dyDescent="0.2"/>
  <cols>
    <col min="1" max="1" width="1.5703125" style="1350" customWidth="1"/>
    <col min="2" max="2" width="21.5703125" style="1350" customWidth="1"/>
    <col min="3" max="3" width="6.140625" style="1350" customWidth="1"/>
    <col min="4" max="4" width="4.5703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Cumberland CUSD 77</v>
      </c>
      <c r="C1" s="2580"/>
      <c r="D1" s="2580"/>
      <c r="E1" s="2580"/>
      <c r="F1" s="2580"/>
      <c r="G1" s="2580"/>
      <c r="H1" s="2580"/>
      <c r="I1" s="2580"/>
      <c r="J1" s="2580"/>
      <c r="K1" s="2580"/>
      <c r="L1" s="1490"/>
    </row>
    <row r="2" spans="1:12" ht="12.75" customHeight="1" x14ac:dyDescent="0.2">
      <c r="B2" s="2581">
        <f>'Single Audit Cover'!E7</f>
        <v>11018077026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6"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6"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43" sqref="A43"/>
    </sheetView>
  </sheetViews>
  <sheetFormatPr defaultColWidth="9.140625" defaultRowHeight="12.75" x14ac:dyDescent="0.2"/>
  <cols>
    <col min="1" max="1" width="1.5703125" style="1350" customWidth="1"/>
    <col min="2" max="2" width="14.5703125" style="1350" customWidth="1"/>
    <col min="3" max="3" width="40.5703125" style="1350" customWidth="1"/>
    <col min="4" max="4" width="42.42578125" style="1350" customWidth="1"/>
    <col min="5" max="5" width="8.140625" style="1350" customWidth="1"/>
    <col min="6" max="9" width="9.140625" style="1350"/>
    <col min="10" max="10" width="6.5703125" style="1350" customWidth="1"/>
    <col min="11" max="16384" width="9.140625" style="1350"/>
  </cols>
  <sheetData>
    <row r="1" spans="2:5" s="1370" customFormat="1" ht="12.75" customHeight="1" x14ac:dyDescent="0.2">
      <c r="B1" s="2554" t="str">
        <f>'Single Audit Cover'!A7</f>
        <v>Cumberland CUSD 77</v>
      </c>
      <c r="C1" s="2554"/>
      <c r="D1" s="2554"/>
      <c r="E1" s="1500"/>
    </row>
    <row r="2" spans="2:5" s="1370" customFormat="1" ht="12.75" customHeight="1" x14ac:dyDescent="0.2">
      <c r="B2" s="2556">
        <f>'Single Audit Cover'!E7</f>
        <v>11018077026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3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43" sqref="A43"/>
    </sheetView>
  </sheetViews>
  <sheetFormatPr defaultColWidth="9.140625" defaultRowHeight="12.75" x14ac:dyDescent="0.2"/>
  <cols>
    <col min="1" max="1" width="1.5703125" style="1350" customWidth="1"/>
    <col min="2" max="2" width="11.42578125" style="1350" customWidth="1"/>
    <col min="3" max="3" width="6.42578125" style="1350" customWidth="1"/>
    <col min="4" max="4" width="5.42578125" style="1350" customWidth="1"/>
    <col min="5" max="5" width="74.5703125" style="1350" customWidth="1"/>
    <col min="6" max="6" width="1.5703125" style="1350" customWidth="1"/>
    <col min="7" max="8" width="2.42578125" style="1350" customWidth="1"/>
    <col min="9" max="9" width="9.42578125" style="1350" customWidth="1"/>
    <col min="10" max="10" width="14.42578125" style="1350" customWidth="1"/>
    <col min="11" max="11" width="7.42578125" style="1350" customWidth="1"/>
    <col min="12" max="12" width="3.140625" style="1350" customWidth="1"/>
    <col min="13" max="16384" width="9.140625" style="1350"/>
  </cols>
  <sheetData>
    <row r="1" spans="2:12" ht="13.5" customHeight="1" x14ac:dyDescent="0.2">
      <c r="B1" s="2554" t="str">
        <f>'Single Audit Cover'!A7</f>
        <v>Cumberland CUSD 77</v>
      </c>
      <c r="C1" s="2554"/>
      <c r="D1" s="2554"/>
      <c r="E1" s="2554"/>
      <c r="F1" s="1490"/>
      <c r="G1" s="1490"/>
      <c r="H1" s="1490"/>
      <c r="I1" s="1490"/>
      <c r="J1" s="1490"/>
      <c r="K1" s="1490"/>
      <c r="L1" s="1490"/>
    </row>
    <row r="2" spans="2:12" ht="13.5" customHeight="1" x14ac:dyDescent="0.2">
      <c r="B2" s="2556">
        <f>'Single Audit Cover'!E7</f>
        <v>11018077026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11018077026</v>
      </c>
    </row>
    <row r="3" spans="1:2" x14ac:dyDescent="0.2">
      <c r="A3" t="s">
        <v>1110</v>
      </c>
      <c r="B3" s="1221" t="str">
        <f>COVER!A15</f>
        <v>CUMBERLAND</v>
      </c>
    </row>
    <row r="4" spans="1:2" x14ac:dyDescent="0.2">
      <c r="A4" t="s">
        <v>1166</v>
      </c>
      <c r="B4" s="1221" t="str">
        <f>COVER!A17</f>
        <v>Cumberland CUSD 77</v>
      </c>
    </row>
    <row r="5" spans="1:2" x14ac:dyDescent="0.2">
      <c r="A5" t="s">
        <v>799</v>
      </c>
      <c r="B5" s="1221" t="str">
        <f>COVER!A38</f>
        <v>TODD BUTLER</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065-047010</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42005</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1763042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2182597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2182597</v>
      </c>
      <c r="D92" s="13" t="str">
        <f t="shared" si="0"/>
        <v>Error?</v>
      </c>
    </row>
    <row r="93" spans="1:4" x14ac:dyDescent="0.2">
      <c r="A93" s="54">
        <v>32</v>
      </c>
      <c r="B93" s="1221">
        <f>'Assets-Liab 5-6'!C41</f>
        <v>2182597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561467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708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708</v>
      </c>
      <c r="C122" s="13" t="s">
        <v>653</v>
      </c>
      <c r="D122" s="13" t="str">
        <f t="shared" si="0"/>
        <v>Error?</v>
      </c>
    </row>
    <row r="123" spans="1:4" x14ac:dyDescent="0.2">
      <c r="A123" s="54">
        <v>62</v>
      </c>
      <c r="B123" s="1221">
        <f>'Assets-Liab 5-6'!D39</f>
        <v>560759</v>
      </c>
      <c r="D123" s="13" t="str">
        <f t="shared" si="0"/>
        <v>Error?</v>
      </c>
    </row>
    <row r="124" spans="1:4" x14ac:dyDescent="0.2">
      <c r="A124" s="54">
        <v>63</v>
      </c>
      <c r="B124" s="1221">
        <f>'Assets-Liab 5-6'!D41</f>
        <v>561467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54417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54417</v>
      </c>
      <c r="D140" s="13" t="str">
        <f t="shared" si="1"/>
        <v>Error?</v>
      </c>
    </row>
    <row r="141" spans="1:4" x14ac:dyDescent="0.2">
      <c r="A141" s="54">
        <v>80</v>
      </c>
      <c r="B141" s="1221">
        <f>'Assets-Liab 5-6'!E41</f>
        <v>54417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342009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342009</v>
      </c>
      <c r="D170" s="13" t="str">
        <f t="shared" si="1"/>
        <v>Error?</v>
      </c>
    </row>
    <row r="171" spans="1:4" x14ac:dyDescent="0.2">
      <c r="A171" s="54">
        <v>110</v>
      </c>
      <c r="B171" s="1221">
        <f>'Assets-Liab 5-6'!F41</f>
        <v>342009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277990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38838</v>
      </c>
      <c r="D189" s="13" t="str">
        <f t="shared" si="1"/>
        <v>Error?</v>
      </c>
    </row>
    <row r="190" spans="1:4" x14ac:dyDescent="0.2">
      <c r="A190" s="54">
        <v>129</v>
      </c>
      <c r="B190" s="1221">
        <f>'Assets-Liab 5-6'!G41</f>
        <v>277990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38528</v>
      </c>
      <c r="D273" s="13" t="str">
        <f t="shared" si="3"/>
        <v>Error?</v>
      </c>
    </row>
    <row r="274" spans="1:4" x14ac:dyDescent="0.2">
      <c r="A274" s="54">
        <v>213</v>
      </c>
      <c r="B274" s="1221">
        <f>'Assets-Liab 5-6'!M17</f>
        <v>10430518</v>
      </c>
      <c r="D274" s="13" t="str">
        <f t="shared" si="3"/>
        <v>Error?</v>
      </c>
    </row>
    <row r="275" spans="1:4" x14ac:dyDescent="0.2">
      <c r="A275" s="54">
        <v>214</v>
      </c>
      <c r="B275" s="1221">
        <f>'Assets-Liab 5-6'!M18</f>
        <v>2550650</v>
      </c>
      <c r="D275" s="13" t="str">
        <f t="shared" si="3"/>
        <v>Error?</v>
      </c>
    </row>
    <row r="276" spans="1:4" x14ac:dyDescent="0.2">
      <c r="A276" s="54">
        <v>215</v>
      </c>
      <c r="B276" s="1221">
        <f>'Assets-Liab 5-6'!M19</f>
        <v>1556789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14576485</v>
      </c>
      <c r="C279" s="13" t="s">
        <v>653</v>
      </c>
      <c r="D279" s="13" t="str">
        <f t="shared" si="3"/>
        <v>Error?</v>
      </c>
    </row>
    <row r="280" spans="1:4" x14ac:dyDescent="0.2">
      <c r="A280" s="54">
        <v>219</v>
      </c>
      <c r="B280" s="1221">
        <f>'Assets-Liab 5-6'!M40</f>
        <v>14576485</v>
      </c>
      <c r="D280" s="13" t="str">
        <f t="shared" si="3"/>
        <v>Error?</v>
      </c>
    </row>
    <row r="281" spans="1:4" x14ac:dyDescent="0.2">
      <c r="A281" s="54">
        <v>220</v>
      </c>
      <c r="B281" s="1221">
        <f>'Assets-Liab 5-6'!M41</f>
        <v>14576485</v>
      </c>
      <c r="C281" s="13" t="s">
        <v>653</v>
      </c>
      <c r="D281" s="13" t="str">
        <f t="shared" si="3"/>
        <v>Error?</v>
      </c>
    </row>
    <row r="282" spans="1:4" x14ac:dyDescent="0.2">
      <c r="A282" s="54">
        <v>221</v>
      </c>
      <c r="B282" s="1221">
        <f>'Assets-Liab 5-6'!N21</f>
        <v>54417</v>
      </c>
      <c r="D282" s="13" t="str">
        <f t="shared" si="3"/>
        <v>Error?</v>
      </c>
    </row>
    <row r="283" spans="1:4" x14ac:dyDescent="0.2">
      <c r="A283" s="54">
        <v>222</v>
      </c>
      <c r="B283" s="1221">
        <f>'Assets-Liab 5-6'!N22</f>
        <v>3551583</v>
      </c>
      <c r="D283" s="13" t="str">
        <f t="shared" si="3"/>
        <v>Error?</v>
      </c>
    </row>
    <row r="284" spans="1:4" x14ac:dyDescent="0.2">
      <c r="A284" s="54">
        <v>223</v>
      </c>
      <c r="B284" s="1221">
        <f>'Assets-Liab 5-6'!N23</f>
        <v>3606000</v>
      </c>
      <c r="C284" s="13" t="s">
        <v>653</v>
      </c>
      <c r="D284" s="13" t="str">
        <f t="shared" si="3"/>
        <v>Error?</v>
      </c>
    </row>
    <row r="285" spans="1:4" x14ac:dyDescent="0.2">
      <c r="A285" s="54">
        <v>224</v>
      </c>
      <c r="B285" s="1221">
        <f>'Assets-Liab 5-6'!N36</f>
        <v>3606000</v>
      </c>
      <c r="D285" s="13" t="str">
        <f t="shared" si="3"/>
        <v>Error?</v>
      </c>
    </row>
    <row r="286" spans="1:4" x14ac:dyDescent="0.2">
      <c r="A286" s="82">
        <v>225</v>
      </c>
      <c r="D286" s="13" t="str">
        <f t="shared" si="3"/>
        <v>OK</v>
      </c>
    </row>
    <row r="287" spans="1:4" x14ac:dyDescent="0.2">
      <c r="A287" s="54">
        <v>226</v>
      </c>
      <c r="B287" s="1221">
        <f>'Assets-Liab 5-6'!N37</f>
        <v>3606000</v>
      </c>
      <c r="C287" s="13" t="s">
        <v>653</v>
      </c>
      <c r="D287" s="13" t="str">
        <f t="shared" si="3"/>
        <v>Error?</v>
      </c>
    </row>
    <row r="288" spans="1:4" x14ac:dyDescent="0.2">
      <c r="A288" s="54">
        <v>227</v>
      </c>
      <c r="B288" s="1221">
        <f>'Assets-Liab 5-6'!N41</f>
        <v>3606000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2592121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188366</v>
      </c>
      <c r="D717" s="13" t="str">
        <f t="shared" si="10"/>
        <v>Error?</v>
      </c>
    </row>
    <row r="718" spans="1:4" x14ac:dyDescent="0.2">
      <c r="A718" s="54">
        <v>657</v>
      </c>
      <c r="B718" s="1221">
        <f>'Expenditures 15-22'!C14</f>
        <v>112344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3978942</v>
      </c>
      <c r="C720" s="13" t="s">
        <v>653</v>
      </c>
      <c r="D720" s="13" t="str">
        <f t="shared" si="10"/>
        <v>Error?</v>
      </c>
    </row>
    <row r="721" spans="1:4" x14ac:dyDescent="0.2">
      <c r="A721" s="54">
        <v>660</v>
      </c>
      <c r="B721" s="1221">
        <f>'Expenditures 15-22'!C36</f>
        <v>107348</v>
      </c>
      <c r="D721" s="13" t="str">
        <f t="shared" si="10"/>
        <v>Error?</v>
      </c>
    </row>
    <row r="722" spans="1:4" x14ac:dyDescent="0.2">
      <c r="A722" s="54">
        <v>661</v>
      </c>
      <c r="B722" s="1221">
        <f>'Expenditures 15-22'!C37</f>
        <v>73646</v>
      </c>
      <c r="D722" s="13" t="str">
        <f t="shared" si="10"/>
        <v>Error?</v>
      </c>
    </row>
    <row r="723" spans="1:4" x14ac:dyDescent="0.2">
      <c r="A723" s="54">
        <v>662</v>
      </c>
      <c r="B723" s="1221">
        <f>'Expenditures 15-22'!C38</f>
        <v>17290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73849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272133</v>
      </c>
      <c r="C727" s="13" t="s">
        <v>653</v>
      </c>
      <c r="D727" s="13" t="str">
        <f t="shared" si="10"/>
        <v>Error?</v>
      </c>
    </row>
    <row r="728" spans="1:4" x14ac:dyDescent="0.2">
      <c r="A728" s="54">
        <v>667</v>
      </c>
      <c r="B728" s="1221">
        <f>'Expenditures 15-22'!C44</f>
        <v>184</v>
      </c>
      <c r="D728" s="13" t="str">
        <f t="shared" si="10"/>
        <v>Error?</v>
      </c>
    </row>
    <row r="729" spans="1:4" x14ac:dyDescent="0.2">
      <c r="A729" s="54">
        <v>668</v>
      </c>
      <c r="B729" s="1221">
        <f>'Expenditures 15-22'!C45</f>
        <v>135032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135216</v>
      </c>
      <c r="C731" s="13" t="s">
        <v>653</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96046</v>
      </c>
      <c r="D733" s="13" t="str">
        <f t="shared" si="10"/>
        <v>Error?</v>
      </c>
    </row>
    <row r="734" spans="1:4" x14ac:dyDescent="0.2">
      <c r="A734" s="54">
        <v>673</v>
      </c>
      <c r="B734" s="1221">
        <f>'Expenditures 15-22'!C53</f>
        <v>98046</v>
      </c>
      <c r="C734" s="13" t="s">
        <v>653</v>
      </c>
      <c r="D734" s="13" t="str">
        <f t="shared" si="10"/>
        <v>Error?</v>
      </c>
    </row>
    <row r="735" spans="1:4" x14ac:dyDescent="0.2">
      <c r="A735" s="54">
        <v>674</v>
      </c>
      <c r="B735" s="1221">
        <f>'Expenditures 15-22'!C55</f>
        <v>287425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287425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42316</v>
      </c>
      <c r="D739" s="13" t="str">
        <f t="shared" si="10"/>
        <v>Error?</v>
      </c>
    </row>
    <row r="740" spans="1:4" x14ac:dyDescent="0.2">
      <c r="A740" s="54">
        <v>679</v>
      </c>
      <c r="B740" s="1221">
        <f>'Expenditures 15-22'!C61</f>
        <v>163031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132859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338206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1131026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5109968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213968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17153</v>
      </c>
      <c r="D775" s="13" t="str">
        <f t="shared" si="11"/>
        <v>Error?</v>
      </c>
    </row>
    <row r="776" spans="1:4" x14ac:dyDescent="0.2">
      <c r="A776" s="54">
        <v>715</v>
      </c>
      <c r="B776" s="1221">
        <f>'Expenditures 15-22'!D14</f>
        <v>595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338401</v>
      </c>
      <c r="C778" s="13" t="s">
        <v>653</v>
      </c>
      <c r="D778" s="13" t="str">
        <f t="shared" si="11"/>
        <v>Error?</v>
      </c>
    </row>
    <row r="779" spans="1:4" x14ac:dyDescent="0.2">
      <c r="A779" s="54">
        <v>718</v>
      </c>
      <c r="B779" s="1221">
        <f>'Expenditures 15-22'!D36</f>
        <v>15376</v>
      </c>
      <c r="D779" s="13" t="str">
        <f t="shared" si="11"/>
        <v>Error?</v>
      </c>
    </row>
    <row r="780" spans="1:4" x14ac:dyDescent="0.2">
      <c r="A780" s="54">
        <v>719</v>
      </c>
      <c r="B780" s="1221">
        <f>'Expenditures 15-22'!D37</f>
        <v>6169</v>
      </c>
      <c r="D780" s="13" t="str">
        <f t="shared" si="11"/>
        <v>Error?</v>
      </c>
    </row>
    <row r="781" spans="1:4" x14ac:dyDescent="0.2">
      <c r="A781" s="54">
        <v>720</v>
      </c>
      <c r="B781" s="1221">
        <f>'Expenditures 15-22'!D38</f>
        <v>13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1116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22674</v>
      </c>
      <c r="C785" s="13" t="s">
        <v>653</v>
      </c>
      <c r="D785" s="13" t="str">
        <f t="shared" si="11"/>
        <v>Error?</v>
      </c>
    </row>
    <row r="786" spans="1:4" x14ac:dyDescent="0.2">
      <c r="A786" s="54">
        <v>725</v>
      </c>
      <c r="B786" s="1221">
        <f>'Expenditures 15-22'!D44</f>
        <v>3</v>
      </c>
      <c r="D786" s="13" t="str">
        <f t="shared" si="11"/>
        <v>Error?</v>
      </c>
    </row>
    <row r="787" spans="1:4" x14ac:dyDescent="0.2">
      <c r="A787" s="54">
        <v>726</v>
      </c>
      <c r="B787" s="1221">
        <f>'Expenditures 15-22'!D45</f>
        <v>10963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10966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1718</v>
      </c>
      <c r="D791" s="13" t="str">
        <f t="shared" si="11"/>
        <v>Error?</v>
      </c>
    </row>
    <row r="792" spans="1:4" x14ac:dyDescent="0.2">
      <c r="A792" s="54">
        <v>731</v>
      </c>
      <c r="B792" s="1221">
        <f>'Expenditures 15-22'!D53</f>
        <v>1718</v>
      </c>
      <c r="C792" s="13" t="s">
        <v>653</v>
      </c>
      <c r="D792" s="13" t="str">
        <f t="shared" si="11"/>
        <v>Error?</v>
      </c>
    </row>
    <row r="793" spans="1:4" x14ac:dyDescent="0.2">
      <c r="A793" s="54">
        <v>732</v>
      </c>
      <c r="B793" s="1221">
        <f>'Expenditures 15-22'!D55</f>
        <v>18680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18680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5121</v>
      </c>
      <c r="D797" s="13" t="str">
        <f t="shared" si="11"/>
        <v>Error?</v>
      </c>
    </row>
    <row r="798" spans="1:4" x14ac:dyDescent="0.2">
      <c r="A798" s="54">
        <v>737</v>
      </c>
      <c r="B798" s="1221">
        <f>'Expenditures 15-22'!D61</f>
        <v>24805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20086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50012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104050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442451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77291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25827</v>
      </c>
      <c r="D833" s="13" t="str">
        <f t="shared" si="12"/>
        <v>Error?</v>
      </c>
    </row>
    <row r="834" spans="1:4" x14ac:dyDescent="0.2">
      <c r="A834" s="54">
        <v>773</v>
      </c>
      <c r="B834" s="1221">
        <f>'Expenditures 15-22'!E14</f>
        <v>28761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150645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537</v>
      </c>
      <c r="D839" s="13" t="str">
        <f t="shared" si="12"/>
        <v>Error?</v>
      </c>
    </row>
    <row r="840" spans="1:4" x14ac:dyDescent="0.2">
      <c r="A840" s="54">
        <v>779</v>
      </c>
      <c r="B840" s="1221">
        <f>'Expenditures 15-22'!E39</f>
        <v>20868</v>
      </c>
      <c r="D840" s="13" t="str">
        <f t="shared" si="12"/>
        <v>Error?</v>
      </c>
    </row>
    <row r="841" spans="1:4" x14ac:dyDescent="0.2">
      <c r="A841" s="54">
        <v>780</v>
      </c>
      <c r="B841" s="1221">
        <f>'Expenditures 15-22'!E40</f>
        <v>116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21521</v>
      </c>
      <c r="C843" s="13" t="s">
        <v>653</v>
      </c>
      <c r="D843" s="13" t="str">
        <f t="shared" si="12"/>
        <v>Error?</v>
      </c>
    </row>
    <row r="844" spans="1:4" x14ac:dyDescent="0.2">
      <c r="A844" s="54">
        <v>783</v>
      </c>
      <c r="B844" s="1221">
        <f>'Expenditures 15-22'!E44</f>
        <v>1296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1296</v>
      </c>
      <c r="C847" s="13" t="s">
        <v>653</v>
      </c>
      <c r="D847" s="13" t="str">
        <f t="shared" si="12"/>
        <v>Error?</v>
      </c>
    </row>
    <row r="848" spans="1:4" x14ac:dyDescent="0.2">
      <c r="A848" s="54">
        <v>787</v>
      </c>
      <c r="B848" s="1221">
        <f>'Expenditures 15-22'!E49</f>
        <v>12568</v>
      </c>
      <c r="D848" s="13" t="str">
        <f t="shared" si="12"/>
        <v>Error?</v>
      </c>
    </row>
    <row r="849" spans="1:4" x14ac:dyDescent="0.2">
      <c r="A849" s="54">
        <v>788</v>
      </c>
      <c r="B849" s="1221">
        <f>'Expenditures 15-22'!E50</f>
        <v>771</v>
      </c>
      <c r="D849" s="13" t="str">
        <f t="shared" si="12"/>
        <v>Error?</v>
      </c>
    </row>
    <row r="850" spans="1:4" x14ac:dyDescent="0.2">
      <c r="A850" s="54">
        <v>789</v>
      </c>
      <c r="B850" s="1221">
        <f>'Expenditures 15-22'!E53</f>
        <v>13339</v>
      </c>
      <c r="C850" s="13" t="s">
        <v>653</v>
      </c>
      <c r="D850" s="13" t="str">
        <f t="shared" si="12"/>
        <v>Error?</v>
      </c>
    </row>
    <row r="851" spans="1:4" x14ac:dyDescent="0.2">
      <c r="A851" s="54">
        <v>790</v>
      </c>
      <c r="B851" s="1221">
        <f>'Expenditures 15-22'!E55</f>
        <v>52084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52084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10165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9725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19890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5876</v>
      </c>
      <c r="D863" s="13" t="str">
        <f t="shared" si="12"/>
        <v>Error?</v>
      </c>
    </row>
    <row r="864" spans="1:4" x14ac:dyDescent="0.2">
      <c r="A864" s="54">
        <v>803</v>
      </c>
      <c r="B864" s="1221">
        <f>'Expenditures 15-22'!E69</f>
        <v>1482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7358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115488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269349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60677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46853</v>
      </c>
      <c r="D891" s="13" t="str">
        <f t="shared" si="12"/>
        <v>Error?</v>
      </c>
    </row>
    <row r="892" spans="1:4" x14ac:dyDescent="0.2">
      <c r="A892" s="54">
        <v>831</v>
      </c>
      <c r="B892" s="1221">
        <f>'Expenditures 15-22'!F14</f>
        <v>12946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151605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116</v>
      </c>
      <c r="D896" s="13" t="str">
        <f t="shared" si="13"/>
        <v>Error?</v>
      </c>
    </row>
    <row r="897" spans="1:4" x14ac:dyDescent="0.2">
      <c r="A897" s="54">
        <v>836</v>
      </c>
      <c r="B897" s="1221">
        <f>'Expenditures 15-22'!F38</f>
        <v>1026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311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1453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5272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5272</v>
      </c>
      <c r="C905" s="13" t="s">
        <v>653</v>
      </c>
      <c r="D905" s="13" t="str">
        <f t="shared" si="13"/>
        <v>Error?</v>
      </c>
    </row>
    <row r="906" spans="1:4" x14ac:dyDescent="0.2">
      <c r="A906" s="54">
        <v>845</v>
      </c>
      <c r="B906" s="1221">
        <f>'Expenditures 15-22'!F49</f>
        <v>1178</v>
      </c>
      <c r="D906" s="13" t="str">
        <f t="shared" si="13"/>
        <v>Error?</v>
      </c>
    </row>
    <row r="907" spans="1:4" x14ac:dyDescent="0.2">
      <c r="A907" s="54">
        <v>846</v>
      </c>
      <c r="B907" s="1221">
        <f>'Expenditures 15-22'!F50</f>
        <v>97</v>
      </c>
      <c r="D907" s="13" t="str">
        <f t="shared" si="13"/>
        <v>Error?</v>
      </c>
    </row>
    <row r="908" spans="1:4" x14ac:dyDescent="0.2">
      <c r="A908" s="54">
        <v>847</v>
      </c>
      <c r="B908" s="1221">
        <f>'Expenditures 15-22'!F53</f>
        <v>1275</v>
      </c>
      <c r="C908" s="13" t="s">
        <v>653</v>
      </c>
      <c r="D908" s="13" t="str">
        <f t="shared" si="13"/>
        <v>Error?</v>
      </c>
    </row>
    <row r="909" spans="1:4" x14ac:dyDescent="0.2">
      <c r="A909" s="54">
        <v>848</v>
      </c>
      <c r="B909" s="1221">
        <f>'Expenditures 15-22'!F55</f>
        <v>1280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1280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1166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171738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172904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182184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333789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36749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36749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8472</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8472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10521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10521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18993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55742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2398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2071</v>
      </c>
      <c r="D1022" s="13" t="str">
        <f t="shared" si="14"/>
        <v>Error?</v>
      </c>
    </row>
    <row r="1023" spans="1:4" x14ac:dyDescent="0.2">
      <c r="A1023" s="54">
        <v>962</v>
      </c>
      <c r="B1023" s="1221">
        <f>'Expenditures 15-22'!H50</f>
        <v>1566</v>
      </c>
      <c r="D1023" s="13" t="str">
        <f t="shared" ref="D1023:D1086" si="15">IF(ISBLANK(B1023),"OK",IF(A1023-B1023=0,"OK","Error?"))</f>
        <v>Error?</v>
      </c>
    </row>
    <row r="1024" spans="1:4" x14ac:dyDescent="0.2">
      <c r="A1024" s="54">
        <v>963</v>
      </c>
      <c r="B1024" s="1221">
        <f>'Expenditures 15-22'!H53</f>
        <v>3637</v>
      </c>
      <c r="C1024" s="13" t="s">
        <v>653</v>
      </c>
      <c r="D1024" s="13" t="str">
        <f t="shared" si="15"/>
        <v>Error?</v>
      </c>
    </row>
    <row r="1025" spans="1:4" x14ac:dyDescent="0.2">
      <c r="A1025" s="54">
        <v>964</v>
      </c>
      <c r="B1025" s="1221">
        <f>'Expenditures 15-22'!H55</f>
        <v>2020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2020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5657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150173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158228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2980806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278199</v>
      </c>
      <c r="C1105" s="13" t="s">
        <v>653</v>
      </c>
      <c r="D1105" s="13" t="str">
        <f t="shared" si="16"/>
        <v>Error?</v>
      </c>
    </row>
    <row r="1106" spans="1:4" x14ac:dyDescent="0.2">
      <c r="A1106" s="54">
        <v>1045</v>
      </c>
      <c r="B1106" s="1221">
        <f>'Expenditures 15-22'!K14</f>
        <v>154646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4658740</v>
      </c>
      <c r="C1108" s="13" t="s">
        <v>653</v>
      </c>
      <c r="D1108" s="13" t="str">
        <f t="shared" si="16"/>
        <v>Error?</v>
      </c>
    </row>
    <row r="1109" spans="1:4" x14ac:dyDescent="0.2">
      <c r="A1109" s="54">
        <v>1048</v>
      </c>
      <c r="B1109" s="1221">
        <f>'Expenditures 15-22'!K36</f>
        <v>122724</v>
      </c>
      <c r="C1109" s="13" t="s">
        <v>653</v>
      </c>
      <c r="D1109" s="13" t="str">
        <f t="shared" si="16"/>
        <v>Error?</v>
      </c>
    </row>
    <row r="1110" spans="1:4" x14ac:dyDescent="0.2">
      <c r="A1110" s="54">
        <v>1049</v>
      </c>
      <c r="B1110" s="1221">
        <f>'Expenditures 15-22'!K37</f>
        <v>79931</v>
      </c>
      <c r="C1110" s="13" t="s">
        <v>653</v>
      </c>
      <c r="D1110" s="13" t="str">
        <f t="shared" si="16"/>
        <v>Error?</v>
      </c>
    </row>
    <row r="1111" spans="1:4" x14ac:dyDescent="0.2">
      <c r="A1111" s="54">
        <v>1050</v>
      </c>
      <c r="B1111" s="1221">
        <f>'Expenditures 15-22'!K38</f>
        <v>18866</v>
      </c>
      <c r="C1111" s="13" t="s">
        <v>653</v>
      </c>
      <c r="D1111" s="13" t="str">
        <f t="shared" si="16"/>
        <v>Error?</v>
      </c>
    </row>
    <row r="1112" spans="1:4" x14ac:dyDescent="0.2">
      <c r="A1112" s="54">
        <v>1051</v>
      </c>
      <c r="B1112" s="1221">
        <f>'Expenditures 15-22'!K39</f>
        <v>20868</v>
      </c>
      <c r="C1112" s="13" t="s">
        <v>653</v>
      </c>
      <c r="D1112" s="13" t="str">
        <f t="shared" si="16"/>
        <v>Error?</v>
      </c>
    </row>
    <row r="1113" spans="1:4" x14ac:dyDescent="0.2">
      <c r="A1113" s="54">
        <v>1052</v>
      </c>
      <c r="B1113" s="1221">
        <f>'Expenditures 15-22'!K40</f>
        <v>75392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317781</v>
      </c>
      <c r="C1115" s="13" t="s">
        <v>653</v>
      </c>
      <c r="D1115" s="13" t="str">
        <f t="shared" si="16"/>
        <v>Error?</v>
      </c>
    </row>
    <row r="1116" spans="1:4" x14ac:dyDescent="0.2">
      <c r="A1116" s="54">
        <v>1055</v>
      </c>
      <c r="B1116" s="1221">
        <f>'Expenditures 15-22'!K44</f>
        <v>9955</v>
      </c>
      <c r="C1116" s="13" t="s">
        <v>653</v>
      </c>
      <c r="D1116" s="13" t="str">
        <f t="shared" si="16"/>
        <v>Error?</v>
      </c>
    </row>
    <row r="1117" spans="1:4" x14ac:dyDescent="0.2">
      <c r="A1117" s="54">
        <v>1056</v>
      </c>
      <c r="B1117" s="1221">
        <f>'Expenditures 15-22'!K45</f>
        <v>151267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161222</v>
      </c>
      <c r="C1119" s="13" t="s">
        <v>653</v>
      </c>
      <c r="D1119" s="13" t="str">
        <f t="shared" si="16"/>
        <v>Error?</v>
      </c>
    </row>
    <row r="1120" spans="1:4" x14ac:dyDescent="0.2">
      <c r="A1120" s="54">
        <v>1059</v>
      </c>
      <c r="B1120" s="1221">
        <f>'Expenditures 15-22'!K49</f>
        <v>17817</v>
      </c>
      <c r="C1120" s="13" t="s">
        <v>653</v>
      </c>
      <c r="D1120" s="13" t="str">
        <f t="shared" si="16"/>
        <v>Error?</v>
      </c>
    </row>
    <row r="1121" spans="1:4" x14ac:dyDescent="0.2">
      <c r="A1121" s="54">
        <v>1060</v>
      </c>
      <c r="B1121" s="1221">
        <f>'Expenditures 15-22'!K50</f>
        <v>100198</v>
      </c>
      <c r="C1121" s="13" t="s">
        <v>653</v>
      </c>
      <c r="D1121" s="13" t="str">
        <f t="shared" si="16"/>
        <v>Error?</v>
      </c>
    </row>
    <row r="1122" spans="1:4" x14ac:dyDescent="0.2">
      <c r="A1122" s="54">
        <v>1061</v>
      </c>
      <c r="B1122" s="1221">
        <f>'Expenditures 15-22'!K53</f>
        <v>118015</v>
      </c>
      <c r="C1122" s="13" t="s">
        <v>653</v>
      </c>
      <c r="D1122" s="13" t="str">
        <f t="shared" si="16"/>
        <v>Error?</v>
      </c>
    </row>
    <row r="1123" spans="1:4" x14ac:dyDescent="0.2">
      <c r="A1123" s="54">
        <v>1062</v>
      </c>
      <c r="B1123" s="1221">
        <f>'Expenditures 15-22'!K55</f>
        <v>361489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361489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58768</v>
      </c>
      <c r="C1127" s="13" t="s">
        <v>653</v>
      </c>
      <c r="D1127" s="13" t="str">
        <f t="shared" si="16"/>
        <v>Error?</v>
      </c>
    </row>
    <row r="1128" spans="1:4" x14ac:dyDescent="0.2">
      <c r="A1128" s="54">
        <v>1067</v>
      </c>
      <c r="B1128" s="1221">
        <f>'Expenditures 15-22'!K61</f>
        <v>187836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344929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591533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5876</v>
      </c>
      <c r="C1135" s="13" t="s">
        <v>653</v>
      </c>
      <c r="D1135" s="13" t="str">
        <f t="shared" si="16"/>
        <v>Error?</v>
      </c>
    </row>
    <row r="1136" spans="1:4" x14ac:dyDescent="0.2">
      <c r="A1136" s="54">
        <v>1075</v>
      </c>
      <c r="B1136" s="1221">
        <f>'Expenditures 15-22'!K69</f>
        <v>1482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7358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1557398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153389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6369527</v>
      </c>
      <c r="C1152" s="13" t="s">
        <v>653</v>
      </c>
      <c r="D1152" s="13" t="str">
        <f t="shared" si="17"/>
        <v>Error?</v>
      </c>
    </row>
    <row r="1153" spans="1:4" x14ac:dyDescent="0.2">
      <c r="A1153" s="54">
        <v>1092</v>
      </c>
      <c r="B1153" s="1221">
        <f>'Expenditures 15-22'!K115</f>
        <v>131316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75080</v>
      </c>
      <c r="D1221" s="13" t="str">
        <f t="shared" si="18"/>
        <v>Error?</v>
      </c>
    </row>
    <row r="1222" spans="1:4" x14ac:dyDescent="0.2">
      <c r="A1222" s="82">
        <v>1161</v>
      </c>
      <c r="D1222" s="13" t="str">
        <f t="shared" si="18"/>
        <v>OK</v>
      </c>
    </row>
    <row r="1223" spans="1:4" x14ac:dyDescent="0.2">
      <c r="A1223" s="54">
        <v>1162</v>
      </c>
      <c r="B1223" s="1221">
        <f>'Expenditures 15-22'!C127</f>
        <v>75080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75080</v>
      </c>
      <c r="C1225" s="13" t="s">
        <v>653</v>
      </c>
      <c r="D1225" s="13" t="str">
        <f t="shared" si="18"/>
        <v>Error?</v>
      </c>
    </row>
    <row r="1226" spans="1:4" x14ac:dyDescent="0.2">
      <c r="A1226" s="54">
        <v>1165</v>
      </c>
      <c r="B1226" s="1221">
        <f>'Expenditures 15-22'!C150</f>
        <v>75080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5124</v>
      </c>
      <c r="D1229" s="13" t="str">
        <f t="shared" si="18"/>
        <v>Error?</v>
      </c>
    </row>
    <row r="1230" spans="1:4" x14ac:dyDescent="0.2">
      <c r="A1230" s="82">
        <v>1169</v>
      </c>
      <c r="D1230" s="13" t="str">
        <f t="shared" si="18"/>
        <v>OK</v>
      </c>
    </row>
    <row r="1231" spans="1:4" x14ac:dyDescent="0.2">
      <c r="A1231" s="54">
        <v>1170</v>
      </c>
      <c r="B1231" s="1221">
        <f>'Expenditures 15-22'!D127</f>
        <v>5124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5124</v>
      </c>
      <c r="C1233" s="13" t="s">
        <v>653</v>
      </c>
      <c r="D1233" s="13" t="str">
        <f t="shared" si="18"/>
        <v>Error?</v>
      </c>
    </row>
    <row r="1234" spans="1:4" x14ac:dyDescent="0.2">
      <c r="A1234" s="54">
        <v>1173</v>
      </c>
      <c r="B1234" s="1221">
        <f>'Expenditures 15-22'!D150</f>
        <v>5124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145405</v>
      </c>
      <c r="D1237" s="13" t="str">
        <f t="shared" si="18"/>
        <v>Error?</v>
      </c>
    </row>
    <row r="1238" spans="1:4" x14ac:dyDescent="0.2">
      <c r="A1238" s="82">
        <v>1177</v>
      </c>
      <c r="D1238" s="13" t="str">
        <f t="shared" si="18"/>
        <v>OK</v>
      </c>
    </row>
    <row r="1239" spans="1:4" x14ac:dyDescent="0.2">
      <c r="A1239" s="54">
        <v>1178</v>
      </c>
      <c r="B1239" s="1221">
        <f>'Expenditures 15-22'!E127</f>
        <v>145405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145405</v>
      </c>
      <c r="C1241" s="13" t="s">
        <v>653</v>
      </c>
      <c r="D1241" s="13" t="str">
        <f t="shared" si="18"/>
        <v>Error?</v>
      </c>
    </row>
    <row r="1242" spans="1:4" x14ac:dyDescent="0.2">
      <c r="A1242" s="54">
        <v>1181</v>
      </c>
      <c r="B1242" s="1221">
        <f>'Expenditures 15-22'!E150</f>
        <v>145405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202393</v>
      </c>
      <c r="D1245" s="13" t="str">
        <f t="shared" si="18"/>
        <v>Error?</v>
      </c>
    </row>
    <row r="1246" spans="1:4" x14ac:dyDescent="0.2">
      <c r="A1246" s="82">
        <v>1185</v>
      </c>
      <c r="D1246" s="13" t="str">
        <f t="shared" si="18"/>
        <v>OK</v>
      </c>
    </row>
    <row r="1247" spans="1:4" x14ac:dyDescent="0.2">
      <c r="A1247" s="54">
        <v>1186</v>
      </c>
      <c r="B1247" s="1221">
        <f>'Expenditures 15-22'!F127</f>
        <v>202393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202393</v>
      </c>
      <c r="C1249" s="13" t="s">
        <v>653</v>
      </c>
      <c r="D1249" s="13" t="str">
        <f t="shared" si="18"/>
        <v>Error?</v>
      </c>
    </row>
    <row r="1250" spans="1:4" x14ac:dyDescent="0.2">
      <c r="A1250" s="54">
        <v>1189</v>
      </c>
      <c r="B1250" s="1221">
        <f>'Expenditures 15-22'!F150</f>
        <v>202393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70270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70270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70270</v>
      </c>
      <c r="C1258" s="13" t="s">
        <v>653</v>
      </c>
      <c r="D1258" s="13" t="str">
        <f t="shared" si="18"/>
        <v>Error?</v>
      </c>
    </row>
    <row r="1259" spans="1:4" x14ac:dyDescent="0.2">
      <c r="A1259" s="54">
        <v>1198</v>
      </c>
      <c r="B1259" s="1221">
        <f>'Expenditures 15-22'!G150</f>
        <v>70270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498272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498272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498272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498272</v>
      </c>
      <c r="C1288" s="13" t="s">
        <v>653</v>
      </c>
      <c r="D1288" s="13" t="str">
        <f t="shared" si="19"/>
        <v>Error?</v>
      </c>
    </row>
    <row r="1289" spans="1:4" x14ac:dyDescent="0.2">
      <c r="A1289" s="54">
        <v>1228</v>
      </c>
      <c r="B1289" s="1221">
        <f>'Expenditures 15-22'!K151</f>
        <v>77369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210404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282479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492883</v>
      </c>
      <c r="C1317" s="13" t="s">
        <v>653</v>
      </c>
      <c r="D1317" s="13" t="str">
        <f t="shared" si="19"/>
        <v>Error?</v>
      </c>
    </row>
    <row r="1318" spans="1:4" x14ac:dyDescent="0.2">
      <c r="A1318" s="54">
        <v>1257</v>
      </c>
      <c r="B1318" s="1221">
        <f>'Expenditures 15-22'!H168</f>
        <v>492883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210404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282479</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492883</v>
      </c>
      <c r="C1331" s="13" t="s">
        <v>653</v>
      </c>
      <c r="D1331" s="13" t="str">
        <f t="shared" si="19"/>
        <v>Error?</v>
      </c>
    </row>
    <row r="1332" spans="1:4" x14ac:dyDescent="0.2">
      <c r="A1332" s="54">
        <v>1271</v>
      </c>
      <c r="B1332" s="1221">
        <f>'Expenditures 15-22'!K168</f>
        <v>492883</v>
      </c>
      <c r="C1332" s="13" t="s">
        <v>653</v>
      </c>
      <c r="D1332" s="13" t="str">
        <f t="shared" si="19"/>
        <v>Error?</v>
      </c>
    </row>
    <row r="1333" spans="1:4" x14ac:dyDescent="0.2">
      <c r="A1333" s="54">
        <v>1272</v>
      </c>
      <c r="B1333" s="1221">
        <f>'Expenditures 15-22'!K169</f>
        <v>-33814</v>
      </c>
      <c r="C1333" s="13" t="s">
        <v>653</v>
      </c>
      <c r="D1333" s="13" t="str">
        <f t="shared" si="19"/>
        <v>Error?</v>
      </c>
    </row>
    <row r="1334" spans="1:4" x14ac:dyDescent="0.2">
      <c r="A1334" s="82">
        <v>1273</v>
      </c>
      <c r="D1334" s="13" t="str">
        <f t="shared" si="19"/>
        <v>OK</v>
      </c>
    </row>
    <row r="1335" spans="1:4" x14ac:dyDescent="0.2">
      <c r="A1335" s="54">
        <v>1274</v>
      </c>
      <c r="B1335" s="1221">
        <f>'Expenditures 15-22'!C176</f>
        <v>329233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329233</v>
      </c>
      <c r="C1339" s="13" t="s">
        <v>653</v>
      </c>
      <c r="D1339" s="13" t="str">
        <f t="shared" si="19"/>
        <v>Error?</v>
      </c>
    </row>
    <row r="1340" spans="1:4" x14ac:dyDescent="0.2">
      <c r="A1340" s="54">
        <v>1279</v>
      </c>
      <c r="B1340" s="1221">
        <f>'Expenditures 15-22'!C204</f>
        <v>329233</v>
      </c>
      <c r="C1340" s="13" t="s">
        <v>653</v>
      </c>
      <c r="D1340" s="13" t="str">
        <f t="shared" si="19"/>
        <v>Error?</v>
      </c>
    </row>
    <row r="1341" spans="1:4" x14ac:dyDescent="0.2">
      <c r="A1341" s="54">
        <v>1280</v>
      </c>
      <c r="B1341" s="1221">
        <f>'Expenditures 15-22'!D176</f>
        <v>38916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38916</v>
      </c>
      <c r="C1345" s="13" t="s">
        <v>653</v>
      </c>
      <c r="D1345" s="13" t="str">
        <f t="shared" si="20"/>
        <v>Error?</v>
      </c>
    </row>
    <row r="1346" spans="1:4" x14ac:dyDescent="0.2">
      <c r="A1346" s="54">
        <v>1285</v>
      </c>
      <c r="B1346" s="1221">
        <f>'Expenditures 15-22'!D204</f>
        <v>38916</v>
      </c>
      <c r="C1346" s="13" t="s">
        <v>653</v>
      </c>
      <c r="D1346" s="13" t="str">
        <f t="shared" si="20"/>
        <v>Error?</v>
      </c>
    </row>
    <row r="1347" spans="1:4" x14ac:dyDescent="0.2">
      <c r="A1347" s="54">
        <v>1286</v>
      </c>
      <c r="B1347" s="1221">
        <f>'Expenditures 15-22'!E176</f>
        <v>183686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183686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183686</v>
      </c>
      <c r="C1353" s="13" t="s">
        <v>653</v>
      </c>
      <c r="D1353" s="13" t="str">
        <f t="shared" si="20"/>
        <v>Error?</v>
      </c>
    </row>
    <row r="1354" spans="1:4" x14ac:dyDescent="0.2">
      <c r="A1354" s="54">
        <v>1293</v>
      </c>
      <c r="B1354" s="1221">
        <f>'Expenditures 15-22'!F176</f>
        <v>64079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64079</v>
      </c>
      <c r="C1358" s="13" t="s">
        <v>653</v>
      </c>
      <c r="D1358" s="13" t="str">
        <f t="shared" si="20"/>
        <v>Error?</v>
      </c>
    </row>
    <row r="1359" spans="1:4" x14ac:dyDescent="0.2">
      <c r="A1359" s="54">
        <v>1298</v>
      </c>
      <c r="B1359" s="1221">
        <f>'Expenditures 15-22'!F204</f>
        <v>64079</v>
      </c>
      <c r="C1359" s="13" t="s">
        <v>653</v>
      </c>
      <c r="D1359" s="13" t="str">
        <f t="shared" si="20"/>
        <v>Error?</v>
      </c>
    </row>
    <row r="1360" spans="1:4" x14ac:dyDescent="0.2">
      <c r="A1360" s="54">
        <v>1299</v>
      </c>
      <c r="B1360" s="1221">
        <f>'Expenditures 15-22'!G176</f>
        <v>14611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14611</v>
      </c>
      <c r="C1364" s="13" t="s">
        <v>653</v>
      </c>
      <c r="D1364" s="13" t="str">
        <f t="shared" si="20"/>
        <v>Error?</v>
      </c>
    </row>
    <row r="1365" spans="1:4" x14ac:dyDescent="0.2">
      <c r="A1365" s="54">
        <v>1304</v>
      </c>
      <c r="B1365" s="1221">
        <f>'Expenditures 15-22'!G204</f>
        <v>14611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630525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630525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630525</v>
      </c>
      <c r="C1388" s="13" t="s">
        <v>653</v>
      </c>
      <c r="D1388" s="13" t="str">
        <f t="shared" si="20"/>
        <v>Error?</v>
      </c>
    </row>
    <row r="1389" spans="1:4" x14ac:dyDescent="0.2">
      <c r="A1389" s="54">
        <v>1328</v>
      </c>
      <c r="B1389" s="1221">
        <f>'Expenditures 15-22'!K205</f>
        <v>-119323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2534</v>
      </c>
      <c r="D1407" s="13" t="str">
        <f t="shared" ref="D1407:D1470" si="21">IF(ISBLANK(B1407),"OK",IF(A1407-B1407=0,"OK","Error?"))</f>
        <v>Error?</v>
      </c>
    </row>
    <row r="1408" spans="1:4" x14ac:dyDescent="0.2">
      <c r="A1408" s="54">
        <v>1347</v>
      </c>
      <c r="B1408" s="1221">
        <f>'Expenditures 15-22'!D217</f>
        <v>7586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138204</v>
      </c>
      <c r="C1410" s="13" t="s">
        <v>653</v>
      </c>
      <c r="D1410" s="13" t="str">
        <f t="shared" si="21"/>
        <v>Error?</v>
      </c>
    </row>
    <row r="1411" spans="1:4" x14ac:dyDescent="0.2">
      <c r="A1411" s="54">
        <v>1350</v>
      </c>
      <c r="B1411" s="1221">
        <f>'Expenditures 15-22'!D226</f>
        <v>11501</v>
      </c>
      <c r="D1411" s="13" t="str">
        <f t="shared" si="21"/>
        <v>Error?</v>
      </c>
    </row>
    <row r="1412" spans="1:4" x14ac:dyDescent="0.2">
      <c r="A1412" s="54">
        <v>1351</v>
      </c>
      <c r="B1412" s="1221">
        <f>'Expenditures 15-22'!D227</f>
        <v>1046</v>
      </c>
      <c r="D1412" s="13" t="str">
        <f t="shared" si="21"/>
        <v>Error?</v>
      </c>
    </row>
    <row r="1413" spans="1:4" x14ac:dyDescent="0.2">
      <c r="A1413" s="54">
        <v>1352</v>
      </c>
      <c r="B1413" s="1221">
        <f>'Expenditures 15-22'!D228</f>
        <v>5350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1071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18968</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16737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16740</v>
      </c>
      <c r="C1421" s="13" t="s">
        <v>653</v>
      </c>
      <c r="D1421" s="13" t="str">
        <f t="shared" si="21"/>
        <v>Error?</v>
      </c>
    </row>
    <row r="1422" spans="1:4" x14ac:dyDescent="0.2">
      <c r="A1422" s="54">
        <v>1361</v>
      </c>
      <c r="B1422" s="1221">
        <f>'Expenditures 15-22'!D239</f>
        <v>153</v>
      </c>
      <c r="D1422" s="13" t="str">
        <f t="shared" si="21"/>
        <v>Error?</v>
      </c>
    </row>
    <row r="1423" spans="1:4" x14ac:dyDescent="0.2">
      <c r="A1423" s="54">
        <v>1362</v>
      </c>
      <c r="B1423" s="1221">
        <f>'Expenditures 15-22'!D240</f>
        <v>1741</v>
      </c>
      <c r="D1423" s="13" t="str">
        <f t="shared" si="21"/>
        <v>Error?</v>
      </c>
    </row>
    <row r="1424" spans="1:4" x14ac:dyDescent="0.2">
      <c r="A1424" s="54">
        <v>1363</v>
      </c>
      <c r="B1424" s="1221">
        <f>'Expenditures 15-22'!D251</f>
        <v>1894</v>
      </c>
      <c r="C1424" s="13" t="s">
        <v>653</v>
      </c>
      <c r="D1424" s="13" t="str">
        <f t="shared" si="21"/>
        <v>Error?</v>
      </c>
    </row>
    <row r="1425" spans="1:4" x14ac:dyDescent="0.2">
      <c r="A1425" s="54">
        <v>1364</v>
      </c>
      <c r="B1425" s="1221">
        <f>'Expenditures 15-22'!D253</f>
        <v>14605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14605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8268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55994</v>
      </c>
      <c r="D1431" s="13" t="str">
        <f t="shared" si="21"/>
        <v>Error?</v>
      </c>
    </row>
    <row r="1432" spans="1:4" x14ac:dyDescent="0.2">
      <c r="A1432" s="54">
        <v>1371</v>
      </c>
      <c r="B1432" s="1221">
        <f>'Expenditures 15-22'!D261</f>
        <v>62697</v>
      </c>
      <c r="D1432" s="13" t="str">
        <f t="shared" si="21"/>
        <v>Error?</v>
      </c>
    </row>
    <row r="1433" spans="1:4" x14ac:dyDescent="0.2">
      <c r="A1433" s="54">
        <v>1372</v>
      </c>
      <c r="B1433" s="1221">
        <f>'Expenditures 15-22'!D262</f>
        <v>25426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152385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204592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342796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2534</v>
      </c>
      <c r="C1471" s="13" t="s">
        <v>653</v>
      </c>
      <c r="D1471" s="13" t="str">
        <f t="shared" ref="D1471:D1534" si="22">IF(ISBLANK(B1471),"OK",IF(A1471-B1471=0,"OK","Error?"))</f>
        <v>Error?</v>
      </c>
    </row>
    <row r="1472" spans="1:4" x14ac:dyDescent="0.2">
      <c r="A1472" s="54">
        <v>1411</v>
      </c>
      <c r="B1472" s="1221">
        <f>'Expenditures 15-22'!K217</f>
        <v>7586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138204</v>
      </c>
      <c r="C1474" s="13" t="s">
        <v>653</v>
      </c>
      <c r="D1474" s="13" t="str">
        <f t="shared" si="22"/>
        <v>Error?</v>
      </c>
    </row>
    <row r="1475" spans="1:4" x14ac:dyDescent="0.2">
      <c r="A1475" s="54">
        <v>1414</v>
      </c>
      <c r="B1475" s="1221">
        <f>'Expenditures 15-22'!K226</f>
        <v>11501</v>
      </c>
      <c r="C1475" s="13" t="s">
        <v>653</v>
      </c>
      <c r="D1475" s="13" t="str">
        <f t="shared" si="22"/>
        <v>Error?</v>
      </c>
    </row>
    <row r="1476" spans="1:4" x14ac:dyDescent="0.2">
      <c r="A1476" s="54">
        <v>1415</v>
      </c>
      <c r="B1476" s="1221">
        <f>'Expenditures 15-22'!K227</f>
        <v>1046</v>
      </c>
      <c r="C1476" s="13" t="s">
        <v>653</v>
      </c>
      <c r="D1476" s="13" t="str">
        <f t="shared" si="22"/>
        <v>Error?</v>
      </c>
    </row>
    <row r="1477" spans="1:4" x14ac:dyDescent="0.2">
      <c r="A1477" s="54">
        <v>1416</v>
      </c>
      <c r="B1477" s="1221">
        <f>'Expenditures 15-22'!K228</f>
        <v>5350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1071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18968</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16737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16740</v>
      </c>
      <c r="C1485" s="13" t="s">
        <v>653</v>
      </c>
      <c r="D1485" s="13" t="str">
        <f t="shared" si="22"/>
        <v>Error?</v>
      </c>
    </row>
    <row r="1486" spans="1:4" x14ac:dyDescent="0.2">
      <c r="A1486" s="54">
        <v>1425</v>
      </c>
      <c r="B1486" s="1221">
        <f>'Expenditures 15-22'!K239</f>
        <v>153</v>
      </c>
      <c r="C1486" s="13" t="s">
        <v>653</v>
      </c>
      <c r="D1486" s="13" t="str">
        <f t="shared" si="22"/>
        <v>Error?</v>
      </c>
    </row>
    <row r="1487" spans="1:4" x14ac:dyDescent="0.2">
      <c r="A1487" s="54">
        <v>1426</v>
      </c>
      <c r="B1487" s="1221">
        <f>'Expenditures 15-22'!K240</f>
        <v>1741</v>
      </c>
      <c r="C1487" s="13" t="s">
        <v>653</v>
      </c>
      <c r="D1487" s="13" t="str">
        <f t="shared" si="22"/>
        <v>Error?</v>
      </c>
    </row>
    <row r="1488" spans="1:4" x14ac:dyDescent="0.2">
      <c r="A1488" s="54">
        <v>1427</v>
      </c>
      <c r="B1488" s="1221">
        <f>'Expenditures 15-22'!K251</f>
        <v>1894</v>
      </c>
      <c r="C1488" s="13" t="s">
        <v>653</v>
      </c>
      <c r="D1488" s="13" t="str">
        <f t="shared" si="22"/>
        <v>Error?</v>
      </c>
    </row>
    <row r="1489" spans="1:4" x14ac:dyDescent="0.2">
      <c r="A1489" s="54">
        <v>1428</v>
      </c>
      <c r="B1489" s="1221">
        <f>'Expenditures 15-22'!K253</f>
        <v>14605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14605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8268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55994</v>
      </c>
      <c r="C1495" s="13" t="s">
        <v>653</v>
      </c>
      <c r="D1495" s="13" t="str">
        <f t="shared" si="22"/>
        <v>Error?</v>
      </c>
    </row>
    <row r="1496" spans="1:4" x14ac:dyDescent="0.2">
      <c r="A1496" s="54">
        <v>1435</v>
      </c>
      <c r="B1496" s="1221">
        <f>'Expenditures 15-22'!K261</f>
        <v>62697</v>
      </c>
      <c r="C1496" s="13" t="s">
        <v>653</v>
      </c>
      <c r="D1496" s="13" t="str">
        <f t="shared" si="22"/>
        <v>Error?</v>
      </c>
    </row>
    <row r="1497" spans="1:4" x14ac:dyDescent="0.2">
      <c r="A1497" s="54">
        <v>1436</v>
      </c>
      <c r="B1497" s="1221">
        <f>'Expenditures 15-22'!K262</f>
        <v>25426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152385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204592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342796</v>
      </c>
      <c r="C1517" s="13" t="s">
        <v>653</v>
      </c>
      <c r="D1517" s="13" t="str">
        <f t="shared" si="22"/>
        <v>Error?</v>
      </c>
    </row>
    <row r="1518" spans="1:4" x14ac:dyDescent="0.2">
      <c r="A1518" s="54">
        <v>1457</v>
      </c>
      <c r="B1518" s="1221">
        <f>'Expenditures 15-22'!K289</f>
        <v>137895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2091643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2182597</v>
      </c>
      <c r="C1630" s="13" t="s">
        <v>653</v>
      </c>
      <c r="D1630" s="13" t="str">
        <f t="shared" si="24"/>
        <v>Error?</v>
      </c>
    </row>
    <row r="1631" spans="1:4" x14ac:dyDescent="0.2">
      <c r="A1631" s="54">
        <v>1570</v>
      </c>
      <c r="B1631" s="1221">
        <f>'Acct Summary 7-8'!D79</f>
        <v>483390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560759</v>
      </c>
      <c r="C1644" s="13" t="s">
        <v>653</v>
      </c>
      <c r="D1644" s="13" t="str">
        <f t="shared" si="24"/>
        <v>Error?</v>
      </c>
    </row>
    <row r="1645" spans="1:4" x14ac:dyDescent="0.2">
      <c r="A1645" s="54">
        <v>1584</v>
      </c>
      <c r="B1645" s="1221">
        <f>'Acct Summary 7-8'!E79</f>
        <v>47869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54417</v>
      </c>
      <c r="C1658" s="13" t="s">
        <v>653</v>
      </c>
      <c r="D1658" s="13" t="str">
        <f t="shared" si="24"/>
        <v>Error?</v>
      </c>
    </row>
    <row r="1659" spans="1:4" x14ac:dyDescent="0.2">
      <c r="A1659" s="54">
        <v>1598</v>
      </c>
      <c r="B1659" s="1221">
        <f>'Acct Summary 7-8'!F79</f>
        <v>442332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342009</v>
      </c>
      <c r="C1672" s="13" t="s">
        <v>653</v>
      </c>
      <c r="D1672" s="13" t="str">
        <f t="shared" si="25"/>
        <v>Error?</v>
      </c>
    </row>
    <row r="1673" spans="1:4" x14ac:dyDescent="0.2">
      <c r="A1673" s="54">
        <v>1612</v>
      </c>
      <c r="B1673" s="1221">
        <f>'Acct Summary 7-8'!G79</f>
        <v>140095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277990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1346555</v>
      </c>
      <c r="C1744" s="13" t="s">
        <v>653</v>
      </c>
      <c r="D1744" s="13" t="str">
        <f t="shared" si="26"/>
        <v>Error?</v>
      </c>
    </row>
    <row r="1745" spans="1:5" x14ac:dyDescent="0.2">
      <c r="A1745" s="54">
        <v>1684</v>
      </c>
      <c r="B1745" s="1221">
        <f>'Tax Sched 24'!B5</f>
        <v>365912</v>
      </c>
      <c r="C1745" s="13" t="s">
        <v>653</v>
      </c>
      <c r="D1745" s="13" t="str">
        <f t="shared" si="26"/>
        <v>Error?</v>
      </c>
    </row>
    <row r="1746" spans="1:5" x14ac:dyDescent="0.2">
      <c r="A1746" s="54">
        <v>1685</v>
      </c>
      <c r="B1746" s="1221">
        <f>'Tax Sched 24'!B6</f>
        <v>458091</v>
      </c>
      <c r="C1746" s="13" t="s">
        <v>653</v>
      </c>
      <c r="D1746" s="13" t="str">
        <f t="shared" si="26"/>
        <v>Error?</v>
      </c>
    </row>
    <row r="1747" spans="1:5" x14ac:dyDescent="0.2">
      <c r="A1747" s="54">
        <v>1686</v>
      </c>
      <c r="B1747" s="1221">
        <f>'Tax Sched 24'!B7</f>
        <v>146364</v>
      </c>
      <c r="C1747" s="13" t="s">
        <v>653</v>
      </c>
      <c r="D1747" s="13" t="str">
        <f t="shared" si="26"/>
        <v>Error?</v>
      </c>
    </row>
    <row r="1748" spans="1:5" x14ac:dyDescent="0.2">
      <c r="A1748" s="54">
        <v>1687</v>
      </c>
      <c r="B1748" s="1221">
        <f>'Tax Sched 24'!B8</f>
        <v>199414</v>
      </c>
      <c r="C1748" s="13" t="s">
        <v>653</v>
      </c>
      <c r="D1748" s="13" t="str">
        <f t="shared" si="26"/>
        <v>Error?</v>
      </c>
    </row>
    <row r="1749" spans="1:5" x14ac:dyDescent="0.2">
      <c r="A1749" s="54">
        <v>1688</v>
      </c>
      <c r="B1749" s="1221">
        <f>'Tax Sched 24'!B10</f>
        <v>36590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252814</v>
      </c>
      <c r="C1752" s="13" t="s">
        <v>653</v>
      </c>
      <c r="D1752" s="13" t="str">
        <f t="shared" si="26"/>
        <v>Error?</v>
      </c>
    </row>
    <row r="1753" spans="1:5" x14ac:dyDescent="0.2">
      <c r="A1753" s="54">
        <v>1692</v>
      </c>
      <c r="B1753" s="1221">
        <f>'Tax Sched 24'!B12</f>
        <v>36590</v>
      </c>
      <c r="C1753" s="13" t="s">
        <v>653</v>
      </c>
      <c r="D1753" s="13" t="str">
        <f t="shared" si="26"/>
        <v>Error?</v>
      </c>
    </row>
    <row r="1754" spans="1:5" x14ac:dyDescent="0.2">
      <c r="A1754" s="54">
        <v>1693</v>
      </c>
      <c r="B1754" s="1221">
        <f>'Tax Sched 24'!B14</f>
        <v>29272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3177612</v>
      </c>
      <c r="C1759" s="13" t="s">
        <v>653</v>
      </c>
      <c r="D1759" s="13" t="str">
        <f t="shared" si="26"/>
        <v>Error?</v>
      </c>
    </row>
    <row r="1760" spans="1:5" x14ac:dyDescent="0.2">
      <c r="A1760" s="54">
        <v>1699</v>
      </c>
      <c r="B1760" s="1221">
        <f>'Tax Sched 24'!D4</f>
        <v>1346555</v>
      </c>
      <c r="C1760" s="13" t="s">
        <v>653</v>
      </c>
      <c r="D1760" s="13" t="str">
        <f t="shared" si="26"/>
        <v>Error?</v>
      </c>
    </row>
    <row r="1761" spans="1:5" x14ac:dyDescent="0.2">
      <c r="A1761" s="54">
        <v>1700</v>
      </c>
      <c r="B1761" s="1221">
        <f>'Tax Sched 24'!D5</f>
        <v>365912</v>
      </c>
      <c r="C1761" s="13" t="s">
        <v>653</v>
      </c>
      <c r="D1761" s="13" t="str">
        <f t="shared" si="26"/>
        <v>Error?</v>
      </c>
    </row>
    <row r="1762" spans="1:5" s="79" customFormat="1" x14ac:dyDescent="0.2">
      <c r="A1762" s="54">
        <v>1701</v>
      </c>
      <c r="B1762" s="1221">
        <f>'Tax Sched 24'!D6</f>
        <v>458091</v>
      </c>
      <c r="C1762" s="13" t="s">
        <v>653</v>
      </c>
      <c r="D1762" s="13" t="str">
        <f t="shared" si="26"/>
        <v>Error?</v>
      </c>
      <c r="E1762" s="80"/>
    </row>
    <row r="1763" spans="1:5" x14ac:dyDescent="0.2">
      <c r="A1763" s="54">
        <v>1702</v>
      </c>
      <c r="B1763" s="1221">
        <f>'Tax Sched 24'!D7</f>
        <v>146364</v>
      </c>
      <c r="C1763" s="13" t="s">
        <v>653</v>
      </c>
      <c r="D1763" s="13" t="str">
        <f t="shared" si="26"/>
        <v>Error?</v>
      </c>
    </row>
    <row r="1764" spans="1:5" x14ac:dyDescent="0.2">
      <c r="A1764" s="54">
        <v>1703</v>
      </c>
      <c r="B1764" s="1221">
        <f>'Tax Sched 24'!D8</f>
        <v>199414</v>
      </c>
      <c r="C1764" s="13" t="s">
        <v>653</v>
      </c>
      <c r="D1764" s="13" t="str">
        <f t="shared" si="26"/>
        <v>Error?</v>
      </c>
    </row>
    <row r="1765" spans="1:5" x14ac:dyDescent="0.2">
      <c r="A1765" s="54">
        <v>1704</v>
      </c>
      <c r="B1765" s="1221">
        <f>'Tax Sched 24'!D10</f>
        <v>36590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252814</v>
      </c>
      <c r="C1768" s="13" t="s">
        <v>653</v>
      </c>
      <c r="D1768" s="13" t="str">
        <f t="shared" si="26"/>
        <v>Error?</v>
      </c>
    </row>
    <row r="1769" spans="1:5" x14ac:dyDescent="0.2">
      <c r="A1769" s="54">
        <v>1708</v>
      </c>
      <c r="B1769" s="1221">
        <f>'Tax Sched 24'!D12</f>
        <v>36590</v>
      </c>
      <c r="C1769" s="13" t="s">
        <v>653</v>
      </c>
      <c r="D1769" s="13" t="str">
        <f t="shared" si="26"/>
        <v>Error?</v>
      </c>
    </row>
    <row r="1770" spans="1:5" x14ac:dyDescent="0.2">
      <c r="A1770" s="54">
        <v>1709</v>
      </c>
      <c r="B1770" s="1221">
        <f>'Tax Sched 24'!D14</f>
        <v>29272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3177612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1437586</v>
      </c>
      <c r="C1792" s="13" t="s">
        <v>653</v>
      </c>
      <c r="D1792" s="13" t="str">
        <f t="shared" si="27"/>
        <v>Error?</v>
      </c>
    </row>
    <row r="1793" spans="1:4" x14ac:dyDescent="0.2">
      <c r="A1793" s="54">
        <v>1732</v>
      </c>
      <c r="B1793" s="1221">
        <f>'Tax Sched 24'!F5</f>
        <v>390655</v>
      </c>
      <c r="C1793" s="13" t="s">
        <v>653</v>
      </c>
      <c r="D1793" s="13" t="str">
        <f t="shared" si="27"/>
        <v>Error?</v>
      </c>
    </row>
    <row r="1794" spans="1:4" x14ac:dyDescent="0.2">
      <c r="A1794" s="54">
        <v>1733</v>
      </c>
      <c r="B1794" s="1221">
        <f>'Tax Sched 24'!F6</f>
        <v>404004</v>
      </c>
      <c r="C1794" s="13" t="s">
        <v>653</v>
      </c>
      <c r="D1794" s="13" t="str">
        <f t="shared" si="27"/>
        <v>Error?</v>
      </c>
    </row>
    <row r="1795" spans="1:4" x14ac:dyDescent="0.2">
      <c r="A1795" s="54">
        <v>1734</v>
      </c>
      <c r="B1795" s="1221">
        <f>'Tax Sched 24'!F7</f>
        <v>156260</v>
      </c>
      <c r="C1795" s="13" t="s">
        <v>653</v>
      </c>
      <c r="D1795" s="13" t="str">
        <f t="shared" si="27"/>
        <v>Error?</v>
      </c>
    </row>
    <row r="1796" spans="1:4" x14ac:dyDescent="0.2">
      <c r="A1796" s="54">
        <v>1735</v>
      </c>
      <c r="B1796" s="1221">
        <f>'Tax Sched 24'!F8</f>
        <v>183881</v>
      </c>
      <c r="C1796" s="13" t="s">
        <v>653</v>
      </c>
      <c r="D1796" s="13" t="str">
        <f t="shared" si="27"/>
        <v>Error?</v>
      </c>
    </row>
    <row r="1797" spans="1:4" x14ac:dyDescent="0.2">
      <c r="A1797" s="54">
        <v>1736</v>
      </c>
      <c r="B1797" s="1221">
        <f>'Tax Sched 24'!F10</f>
        <v>39067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282600</v>
      </c>
      <c r="C1800" s="13" t="s">
        <v>653</v>
      </c>
      <c r="D1800" s="13" t="str">
        <f t="shared" si="27"/>
        <v>Error?</v>
      </c>
    </row>
    <row r="1801" spans="1:4" x14ac:dyDescent="0.2">
      <c r="A1801" s="54">
        <v>1740</v>
      </c>
      <c r="B1801" s="1221">
        <f>'Tax Sched 24'!F12</f>
        <v>39067</v>
      </c>
      <c r="C1801" s="13" t="s">
        <v>653</v>
      </c>
      <c r="D1801" s="13" t="str">
        <f t="shared" si="27"/>
        <v>Error?</v>
      </c>
    </row>
    <row r="1802" spans="1:4" x14ac:dyDescent="0.2">
      <c r="A1802" s="54">
        <v>1741</v>
      </c>
      <c r="B1802" s="1221">
        <f>'Tax Sched 24'!F14</f>
        <v>31258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1437586</v>
      </c>
      <c r="D1808" s="13" t="str">
        <f t="shared" si="27"/>
        <v>Error?</v>
      </c>
    </row>
    <row r="1809" spans="1:4" x14ac:dyDescent="0.2">
      <c r="A1809" s="54">
        <v>1748</v>
      </c>
      <c r="B1809" s="1221">
        <f>'Tax Sched 24'!E5</f>
        <v>390655</v>
      </c>
      <c r="D1809" s="13" t="str">
        <f t="shared" si="27"/>
        <v>Error?</v>
      </c>
    </row>
    <row r="1810" spans="1:4" x14ac:dyDescent="0.2">
      <c r="A1810" s="54">
        <v>1749</v>
      </c>
      <c r="B1810" s="1221">
        <f>'Tax Sched 24'!E6</f>
        <v>404004</v>
      </c>
      <c r="D1810" s="13" t="str">
        <f t="shared" si="27"/>
        <v>Error?</v>
      </c>
    </row>
    <row r="1811" spans="1:4" x14ac:dyDescent="0.2">
      <c r="A1811" s="54">
        <v>1750</v>
      </c>
      <c r="B1811" s="1221">
        <f>'Tax Sched 24'!E7</f>
        <v>156260</v>
      </c>
      <c r="D1811" s="13" t="str">
        <f t="shared" si="27"/>
        <v>Error?</v>
      </c>
    </row>
    <row r="1812" spans="1:4" x14ac:dyDescent="0.2">
      <c r="A1812" s="54">
        <v>1751</v>
      </c>
      <c r="B1812" s="1221">
        <f>'Tax Sched 24'!E8</f>
        <v>183881</v>
      </c>
      <c r="D1812" s="13" t="str">
        <f t="shared" si="27"/>
        <v>Error?</v>
      </c>
    </row>
    <row r="1813" spans="1:4" x14ac:dyDescent="0.2">
      <c r="A1813" s="54">
        <v>1752</v>
      </c>
      <c r="B1813" s="1221">
        <f>'Tax Sched 24'!E10</f>
        <v>39067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282600</v>
      </c>
      <c r="D1816" s="13" t="str">
        <f t="shared" si="27"/>
        <v>Error?</v>
      </c>
    </row>
    <row r="1817" spans="1:4" x14ac:dyDescent="0.2">
      <c r="A1817" s="54">
        <v>1756</v>
      </c>
      <c r="B1817" s="1221">
        <f>'Tax Sched 24'!E12</f>
        <v>39067</v>
      </c>
      <c r="D1817" s="13" t="str">
        <f t="shared" si="27"/>
        <v>Error?</v>
      </c>
    </row>
    <row r="1818" spans="1:4" x14ac:dyDescent="0.2">
      <c r="A1818" s="54">
        <v>1757</v>
      </c>
      <c r="B1818" s="1221">
        <f>'Tax Sched 24'!E14</f>
        <v>31258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3252907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3888478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29272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29272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29272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38528</v>
      </c>
      <c r="D2008" s="13" t="str">
        <f t="shared" si="30"/>
        <v>Error?</v>
      </c>
    </row>
    <row r="2009" spans="1:4" x14ac:dyDescent="0.2">
      <c r="A2009" s="54">
        <v>1948</v>
      </c>
      <c r="B2009" s="1221">
        <f>'Cap Outlay Deprec 27'!C8</f>
        <v>10430518</v>
      </c>
      <c r="D2009" s="13" t="str">
        <f t="shared" si="30"/>
        <v>Error?</v>
      </c>
    </row>
    <row r="2010" spans="1:4" x14ac:dyDescent="0.2">
      <c r="A2010" s="54">
        <v>1949</v>
      </c>
      <c r="B2010" s="1221">
        <f>'Cap Outlay Deprec 27'!C10</f>
        <v>2473282</v>
      </c>
      <c r="D2010" s="13" t="str">
        <f t="shared" si="30"/>
        <v>Error?</v>
      </c>
    </row>
    <row r="2011" spans="1:4" x14ac:dyDescent="0.2">
      <c r="A2011" s="54">
        <v>1950</v>
      </c>
      <c r="B2011" s="1221">
        <f>'Cap Outlay Deprec 27'!C12</f>
        <v>773080</v>
      </c>
      <c r="D2011" s="13" t="str">
        <f t="shared" si="30"/>
        <v>Error?</v>
      </c>
    </row>
    <row r="2012" spans="1:4" x14ac:dyDescent="0.2">
      <c r="A2012" s="54">
        <v>1951</v>
      </c>
      <c r="B2012" s="1221">
        <f>'Cap Outlay Deprec 27'!C13</f>
        <v>818011</v>
      </c>
      <c r="D2012" s="13" t="str">
        <f t="shared" si="30"/>
        <v>Error?</v>
      </c>
    </row>
    <row r="2013" spans="1:4" x14ac:dyDescent="0.2">
      <c r="A2013" s="54">
        <v>1952</v>
      </c>
      <c r="B2013" s="1221">
        <f>'Cap Outlay Deprec 27'!C16</f>
        <v>14583343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77368</v>
      </c>
      <c r="D2016" s="13" t="str">
        <f t="shared" si="30"/>
        <v>Error?</v>
      </c>
    </row>
    <row r="2017" spans="1:4" x14ac:dyDescent="0.2">
      <c r="A2017" s="54">
        <v>1956</v>
      </c>
      <c r="B2017" s="1221">
        <f>'Cap Outlay Deprec 27'!D12</f>
        <v>101712</v>
      </c>
      <c r="D2017" s="13" t="str">
        <f t="shared" si="30"/>
        <v>Error?</v>
      </c>
    </row>
    <row r="2018" spans="1:4" x14ac:dyDescent="0.2">
      <c r="A2018" s="54">
        <v>1957</v>
      </c>
      <c r="B2018" s="1221">
        <f>'Cap Outlay Deprec 27'!D13</f>
        <v>13125</v>
      </c>
      <c r="D2018" s="13" t="str">
        <f t="shared" si="30"/>
        <v>Error?</v>
      </c>
    </row>
    <row r="2019" spans="1:4" x14ac:dyDescent="0.2">
      <c r="A2019" s="54">
        <v>1958</v>
      </c>
      <c r="B2019" s="1221">
        <f>'Cap Outlay Deprec 27'!D16</f>
        <v>192205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7983</v>
      </c>
      <c r="D2023" s="13" t="str">
        <f t="shared" si="30"/>
        <v>Error?</v>
      </c>
    </row>
    <row r="2024" spans="1:4" x14ac:dyDescent="0.2">
      <c r="A2024" s="54">
        <v>1963</v>
      </c>
      <c r="B2024" s="1221">
        <f>'Cap Outlay Deprec 27'!E13</f>
        <v>141156</v>
      </c>
      <c r="D2024" s="13" t="str">
        <f t="shared" si="30"/>
        <v>Error?</v>
      </c>
    </row>
    <row r="2025" spans="1:4" x14ac:dyDescent="0.2">
      <c r="A2025" s="54">
        <v>1964</v>
      </c>
      <c r="B2025" s="1221">
        <f>'Cap Outlay Deprec 27'!E16</f>
        <v>199063</v>
      </c>
      <c r="C2025" s="13" t="s">
        <v>653</v>
      </c>
      <c r="D2025" s="13" t="str">
        <f t="shared" si="30"/>
        <v>Error?</v>
      </c>
    </row>
    <row r="2026" spans="1:4" x14ac:dyDescent="0.2">
      <c r="A2026" s="54">
        <v>1965</v>
      </c>
      <c r="B2026" s="1221">
        <f>'Cap Outlay Deprec 27'!F5</f>
        <v>38528</v>
      </c>
      <c r="C2026" s="13" t="s">
        <v>653</v>
      </c>
      <c r="D2026" s="13" t="str">
        <f t="shared" si="30"/>
        <v>Error?</v>
      </c>
    </row>
    <row r="2027" spans="1:4" x14ac:dyDescent="0.2">
      <c r="A2027" s="54">
        <v>1966</v>
      </c>
      <c r="B2027" s="1221">
        <f>'Cap Outlay Deprec 27'!F8</f>
        <v>10430518</v>
      </c>
      <c r="C2027" s="13" t="s">
        <v>653</v>
      </c>
      <c r="D2027" s="13" t="str">
        <f t="shared" si="30"/>
        <v>Error?</v>
      </c>
    </row>
    <row r="2028" spans="1:4" x14ac:dyDescent="0.2">
      <c r="A2028" s="54">
        <v>1967</v>
      </c>
      <c r="B2028" s="1221">
        <f>'Cap Outlay Deprec 27'!F10</f>
        <v>2550650</v>
      </c>
      <c r="C2028" s="13" t="s">
        <v>653</v>
      </c>
      <c r="D2028" s="13" t="str">
        <f t="shared" si="30"/>
        <v>Error?</v>
      </c>
    </row>
    <row r="2029" spans="1:4" x14ac:dyDescent="0.2">
      <c r="A2029" s="54">
        <v>1968</v>
      </c>
      <c r="B2029" s="1221">
        <f>'Cap Outlay Deprec 27'!F12</f>
        <v>866809</v>
      </c>
      <c r="C2029" s="13" t="s">
        <v>653</v>
      </c>
      <c r="D2029" s="13" t="str">
        <f t="shared" si="30"/>
        <v>Error?</v>
      </c>
    </row>
    <row r="2030" spans="1:4" x14ac:dyDescent="0.2">
      <c r="A2030" s="54">
        <v>1969</v>
      </c>
      <c r="B2030" s="1221">
        <f>'Cap Outlay Deprec 27'!F13</f>
        <v>689980</v>
      </c>
      <c r="C2030" s="13" t="s">
        <v>653</v>
      </c>
      <c r="D2030" s="13" t="str">
        <f t="shared" si="30"/>
        <v>Error?</v>
      </c>
    </row>
    <row r="2031" spans="1:4" x14ac:dyDescent="0.2">
      <c r="A2031" s="54">
        <v>1970</v>
      </c>
      <c r="B2031" s="1221">
        <f>'Cap Outlay Deprec 27'!F16</f>
        <v>14576485</v>
      </c>
      <c r="C2031" s="13" t="s">
        <v>653</v>
      </c>
      <c r="D2031" s="13" t="str">
        <f t="shared" si="30"/>
        <v>Error?</v>
      </c>
    </row>
    <row r="2032" spans="1:4" x14ac:dyDescent="0.2">
      <c r="A2032" s="82">
        <v>1971</v>
      </c>
      <c r="D2032" s="13" t="str">
        <f t="shared" si="30"/>
        <v>OK</v>
      </c>
    </row>
    <row r="2033" spans="1:4" x14ac:dyDescent="0.2">
      <c r="A2033" s="54">
        <v>1972</v>
      </c>
      <c r="B2033" s="1221">
        <f>'Cap Outlay Deprec 27'!H8</f>
        <v>5427777</v>
      </c>
      <c r="D2033" s="13" t="str">
        <f t="shared" si="30"/>
        <v>Error?</v>
      </c>
    </row>
    <row r="2034" spans="1:4" x14ac:dyDescent="0.2">
      <c r="A2034" s="54">
        <v>1973</v>
      </c>
      <c r="B2034" s="1221">
        <f>'Cap Outlay Deprec 27'!H10</f>
        <v>1258444</v>
      </c>
      <c r="D2034" s="13" t="str">
        <f t="shared" si="30"/>
        <v>Error?</v>
      </c>
    </row>
    <row r="2035" spans="1:4" x14ac:dyDescent="0.2">
      <c r="A2035" s="54">
        <v>1974</v>
      </c>
      <c r="B2035" s="1221">
        <f>'Cap Outlay Deprec 27'!H12</f>
        <v>418256</v>
      </c>
      <c r="D2035" s="13" t="str">
        <f t="shared" si="30"/>
        <v>Error?</v>
      </c>
    </row>
    <row r="2036" spans="1:4" x14ac:dyDescent="0.2">
      <c r="A2036" s="54">
        <v>1975</v>
      </c>
      <c r="B2036" s="1221">
        <f>'Cap Outlay Deprec 27'!H13</f>
        <v>792732</v>
      </c>
      <c r="D2036" s="13" t="str">
        <f t="shared" si="30"/>
        <v>Error?</v>
      </c>
    </row>
    <row r="2037" spans="1:4" x14ac:dyDescent="0.2">
      <c r="A2037" s="54">
        <v>1976</v>
      </c>
      <c r="B2037" s="1221">
        <f>'Cap Outlay Deprec 27'!H16</f>
        <v>7897209</v>
      </c>
      <c r="C2037" s="13" t="s">
        <v>653</v>
      </c>
      <c r="D2037" s="13" t="str">
        <f t="shared" si="30"/>
        <v>Error?</v>
      </c>
    </row>
    <row r="2038" spans="1:4" x14ac:dyDescent="0.2">
      <c r="A2038" s="82">
        <v>1977</v>
      </c>
      <c r="D2038" s="13" t="str">
        <f t="shared" si="30"/>
        <v>OK</v>
      </c>
    </row>
    <row r="2039" spans="1:4" x14ac:dyDescent="0.2">
      <c r="A2039" s="54">
        <v>1978</v>
      </c>
      <c r="B2039" s="1221">
        <f>'Cap Outlay Deprec 27'!I8</f>
        <v>252244</v>
      </c>
      <c r="D2039" s="13" t="str">
        <f t="shared" si="30"/>
        <v>Error?</v>
      </c>
    </row>
    <row r="2040" spans="1:4" x14ac:dyDescent="0.2">
      <c r="A2040" s="54">
        <v>1979</v>
      </c>
      <c r="B2040" s="1221">
        <f>'Cap Outlay Deprec 27'!I10</f>
        <v>127532</v>
      </c>
      <c r="D2040" s="13" t="str">
        <f t="shared" si="30"/>
        <v>Error?</v>
      </c>
    </row>
    <row r="2041" spans="1:4" x14ac:dyDescent="0.2">
      <c r="A2041" s="54">
        <v>1980</v>
      </c>
      <c r="B2041" s="1221">
        <f>'Cap Outlay Deprec 27'!I12</f>
        <v>86681</v>
      </c>
      <c r="D2041" s="13" t="str">
        <f t="shared" si="30"/>
        <v>Error?</v>
      </c>
    </row>
    <row r="2042" spans="1:4" x14ac:dyDescent="0.2">
      <c r="A2042" s="54">
        <v>1981</v>
      </c>
      <c r="B2042" s="1221">
        <f>'Cap Outlay Deprec 27'!I13</f>
        <v>15264</v>
      </c>
      <c r="D2042" s="13" t="str">
        <f t="shared" si="30"/>
        <v>Error?</v>
      </c>
    </row>
    <row r="2043" spans="1:4" x14ac:dyDescent="0.2">
      <c r="A2043" s="54">
        <v>1982</v>
      </c>
      <c r="B2043" s="1221">
        <f>'Cap Outlay Deprec 27'!I16</f>
        <v>481721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7983</v>
      </c>
      <c r="D2047" s="13" t="str">
        <f t="shared" ref="D2047:D2110" si="31">IF(ISBLANK(B2047),"OK",IF(A2047-B2047=0,"OK","Error?"))</f>
        <v>Error?</v>
      </c>
    </row>
    <row r="2048" spans="1:4" x14ac:dyDescent="0.2">
      <c r="A2048" s="54">
        <v>1987</v>
      </c>
      <c r="B2048" s="1221">
        <f>'Cap Outlay Deprec 27'!J13</f>
        <v>128999</v>
      </c>
      <c r="D2048" s="13" t="str">
        <f t="shared" si="31"/>
        <v>Error?</v>
      </c>
    </row>
    <row r="2049" spans="1:4" x14ac:dyDescent="0.2">
      <c r="A2049" s="54">
        <v>1988</v>
      </c>
      <c r="B2049" s="1221">
        <f>'Cap Outlay Deprec 27'!J16</f>
        <v>136982</v>
      </c>
      <c r="C2049" s="13" t="s">
        <v>653</v>
      </c>
      <c r="D2049" s="13" t="str">
        <f t="shared" si="31"/>
        <v>Error?</v>
      </c>
    </row>
    <row r="2050" spans="1:4" x14ac:dyDescent="0.2">
      <c r="A2050" s="82">
        <v>1989</v>
      </c>
      <c r="D2050" s="13" t="str">
        <f t="shared" si="31"/>
        <v>OK</v>
      </c>
    </row>
    <row r="2051" spans="1:4" x14ac:dyDescent="0.2">
      <c r="A2051" s="54">
        <v>1990</v>
      </c>
      <c r="B2051" s="1221">
        <f>'Cap Outlay Deprec 27'!K8</f>
        <v>5680021</v>
      </c>
      <c r="C2051" s="13" t="s">
        <v>653</v>
      </c>
      <c r="D2051" s="13" t="str">
        <f t="shared" si="31"/>
        <v>Error?</v>
      </c>
    </row>
    <row r="2052" spans="1:4" x14ac:dyDescent="0.2">
      <c r="A2052" s="54">
        <v>1991</v>
      </c>
      <c r="B2052" s="1221">
        <f>'Cap Outlay Deprec 27'!K10</f>
        <v>1385976</v>
      </c>
      <c r="C2052" s="13" t="s">
        <v>653</v>
      </c>
      <c r="D2052" s="13" t="str">
        <f t="shared" si="31"/>
        <v>Error?</v>
      </c>
    </row>
    <row r="2053" spans="1:4" x14ac:dyDescent="0.2">
      <c r="A2053" s="54">
        <v>1992</v>
      </c>
      <c r="B2053" s="1221">
        <f>'Cap Outlay Deprec 27'!K12</f>
        <v>496954</v>
      </c>
      <c r="C2053" s="13" t="s">
        <v>653</v>
      </c>
      <c r="D2053" s="13" t="str">
        <f t="shared" si="31"/>
        <v>Error?</v>
      </c>
    </row>
    <row r="2054" spans="1:4" x14ac:dyDescent="0.2">
      <c r="A2054" s="54">
        <v>1993</v>
      </c>
      <c r="B2054" s="1221">
        <f>'Cap Outlay Deprec 27'!K13</f>
        <v>678997</v>
      </c>
      <c r="C2054" s="13" t="s">
        <v>653</v>
      </c>
      <c r="D2054" s="13" t="str">
        <f t="shared" si="31"/>
        <v>Error?</v>
      </c>
    </row>
    <row r="2055" spans="1:4" x14ac:dyDescent="0.2">
      <c r="A2055" s="54">
        <v>1994</v>
      </c>
      <c r="B2055" s="1221">
        <f>'Cap Outlay Deprec 27'!K16</f>
        <v>8241948</v>
      </c>
      <c r="C2055" s="13" t="s">
        <v>653</v>
      </c>
      <c r="D2055" s="13" t="str">
        <f t="shared" si="31"/>
        <v>Error?</v>
      </c>
    </row>
    <row r="2056" spans="1:4" x14ac:dyDescent="0.2">
      <c r="A2056" s="54">
        <v>1995</v>
      </c>
      <c r="B2056" s="1221">
        <f>'Cap Outlay Deprec 27'!L5</f>
        <v>38528</v>
      </c>
      <c r="C2056" s="13" t="s">
        <v>653</v>
      </c>
      <c r="D2056" s="13" t="str">
        <f t="shared" si="31"/>
        <v>Error?</v>
      </c>
    </row>
    <row r="2057" spans="1:4" x14ac:dyDescent="0.2">
      <c r="A2057" s="54">
        <v>1996</v>
      </c>
      <c r="B2057" s="1221">
        <f>'Cap Outlay Deprec 27'!L8</f>
        <v>4750497</v>
      </c>
      <c r="C2057" s="13" t="s">
        <v>653</v>
      </c>
      <c r="D2057" s="13" t="str">
        <f t="shared" si="31"/>
        <v>Error?</v>
      </c>
    </row>
    <row r="2058" spans="1:4" x14ac:dyDescent="0.2">
      <c r="A2058" s="54">
        <v>1997</v>
      </c>
      <c r="B2058" s="1221">
        <f>'Cap Outlay Deprec 27'!L10</f>
        <v>1164674</v>
      </c>
      <c r="C2058" s="13" t="s">
        <v>653</v>
      </c>
      <c r="D2058" s="13" t="str">
        <f t="shared" si="31"/>
        <v>Error?</v>
      </c>
    </row>
    <row r="2059" spans="1:4" x14ac:dyDescent="0.2">
      <c r="A2059" s="54">
        <v>1998</v>
      </c>
      <c r="B2059" s="1221">
        <f>'Cap Outlay Deprec 27'!L12</f>
        <v>369855</v>
      </c>
      <c r="C2059" s="13" t="s">
        <v>653</v>
      </c>
      <c r="D2059" s="13" t="str">
        <f t="shared" si="31"/>
        <v>Error?</v>
      </c>
    </row>
    <row r="2060" spans="1:4" x14ac:dyDescent="0.2">
      <c r="A2060" s="54">
        <v>1999</v>
      </c>
      <c r="B2060" s="1221">
        <f>'Cap Outlay Deprec 27'!L13</f>
        <v>10983</v>
      </c>
      <c r="C2060" s="13" t="s">
        <v>653</v>
      </c>
      <c r="D2060" s="13" t="str">
        <f t="shared" si="31"/>
        <v>Error?</v>
      </c>
    </row>
    <row r="2061" spans="1:4" x14ac:dyDescent="0.2">
      <c r="A2061" s="54">
        <v>2000</v>
      </c>
      <c r="B2061" s="1221">
        <f>'Cap Outlay Deprec 27'!L16</f>
        <v>6334537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146521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149737</v>
      </c>
      <c r="C2088" s="13" t="s">
        <v>653</v>
      </c>
      <c r="D2088" s="13" t="str">
        <f t="shared" si="31"/>
        <v>Error?</v>
      </c>
    </row>
    <row r="2089" spans="1:4" x14ac:dyDescent="0.2">
      <c r="A2089" s="54">
        <v>2028</v>
      </c>
      <c r="B2089" s="1221">
        <f>'Expenditures 15-22'!K92</f>
        <v>3652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239152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1869757</v>
      </c>
      <c r="C2551" s="13" t="s">
        <v>653</v>
      </c>
      <c r="D2551" s="13" t="str">
        <f t="shared" si="38"/>
        <v>Error?</v>
      </c>
    </row>
    <row r="2552" spans="1:4" x14ac:dyDescent="0.2">
      <c r="A2552" s="82">
        <v>2491</v>
      </c>
      <c r="D2552" s="13" t="str">
        <f t="shared" si="38"/>
        <v>OK</v>
      </c>
    </row>
    <row r="2553" spans="1:4" x14ac:dyDescent="0.2">
      <c r="A2553" s="54">
        <v>2492</v>
      </c>
      <c r="B2553" s="1221">
        <f>'Acct Summary 7-8'!C6</f>
        <v>4035380</v>
      </c>
      <c r="C2553" s="13" t="s">
        <v>653</v>
      </c>
      <c r="D2553" s="13" t="str">
        <f t="shared" si="38"/>
        <v>Error?</v>
      </c>
    </row>
    <row r="2554" spans="1:4" x14ac:dyDescent="0.2">
      <c r="A2554" s="54">
        <v>2493</v>
      </c>
      <c r="B2554" s="1221">
        <f>'Acct Summary 7-8'!C7</f>
        <v>595706</v>
      </c>
      <c r="C2554" s="13" t="s">
        <v>653</v>
      </c>
      <c r="D2554" s="13" t="str">
        <f t="shared" si="38"/>
        <v>Error?</v>
      </c>
    </row>
    <row r="2555" spans="1:4" x14ac:dyDescent="0.2">
      <c r="A2555" s="54">
        <v>2494</v>
      </c>
      <c r="B2555" s="1221">
        <f>'Acct Summary 7-8'!C8</f>
        <v>6500843</v>
      </c>
      <c r="C2555" s="13" t="s">
        <v>653</v>
      </c>
      <c r="D2555" s="13" t="str">
        <f t="shared" si="38"/>
        <v>Error?</v>
      </c>
    </row>
    <row r="2556" spans="1:4" x14ac:dyDescent="0.2">
      <c r="A2556" s="54">
        <v>2495</v>
      </c>
      <c r="B2556" s="1221">
        <f>'Acct Summary 7-8'!C12</f>
        <v>4658740</v>
      </c>
      <c r="C2556" s="13" t="s">
        <v>653</v>
      </c>
      <c r="D2556" s="13" t="str">
        <f t="shared" si="38"/>
        <v>Error?</v>
      </c>
    </row>
    <row r="2557" spans="1:4" x14ac:dyDescent="0.2">
      <c r="A2557" s="54">
        <v>2496</v>
      </c>
      <c r="B2557" s="1221">
        <f>'Acct Summary 7-8'!C13</f>
        <v>1557398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153389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6369527</v>
      </c>
      <c r="C2561" s="13" t="s">
        <v>653</v>
      </c>
      <c r="D2561" s="13" t="str">
        <f t="shared" si="39"/>
        <v>Error?</v>
      </c>
    </row>
    <row r="2562" spans="1:4" x14ac:dyDescent="0.2">
      <c r="A2562" s="54">
        <v>2501</v>
      </c>
      <c r="B2562" s="1221">
        <f>'Acct Summary 7-8'!C20</f>
        <v>131316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425641</v>
      </c>
      <c r="C2564" s="13" t="s">
        <v>653</v>
      </c>
      <c r="D2564" s="13" t="str">
        <f t="shared" si="39"/>
        <v>Error?</v>
      </c>
    </row>
    <row r="2565" spans="1:4" x14ac:dyDescent="0.2">
      <c r="A2565" s="82">
        <v>2504</v>
      </c>
      <c r="D2565" s="13" t="str">
        <f t="shared" si="39"/>
        <v>OK</v>
      </c>
    </row>
    <row r="2566" spans="1:4" x14ac:dyDescent="0.2">
      <c r="A2566" s="54">
        <v>2505</v>
      </c>
      <c r="B2566" s="1221">
        <f>'Acct Summary 7-8'!D6</f>
        <v>150000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575641</v>
      </c>
      <c r="C2568" s="13" t="s">
        <v>653</v>
      </c>
      <c r="D2568" s="13" t="str">
        <f t="shared" si="39"/>
        <v>Error?</v>
      </c>
    </row>
    <row r="2569" spans="1:4" x14ac:dyDescent="0.2">
      <c r="A2569" s="54">
        <v>2508</v>
      </c>
      <c r="B2569" s="1221">
        <f>'Acct Summary 7-8'!D13</f>
        <v>498272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498272</v>
      </c>
      <c r="C2573" s="13" t="s">
        <v>653</v>
      </c>
      <c r="D2573" s="13" t="str">
        <f t="shared" si="39"/>
        <v>Error?</v>
      </c>
    </row>
    <row r="2574" spans="1:4" x14ac:dyDescent="0.2">
      <c r="A2574" s="54">
        <v>2513</v>
      </c>
      <c r="B2574" s="1221">
        <f>'Acct Summary 7-8'!D20</f>
        <v>77369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148533</v>
      </c>
      <c r="C2591" s="13" t="s">
        <v>653</v>
      </c>
      <c r="D2591" s="13" t="str">
        <f t="shared" si="39"/>
        <v>Error?</v>
      </c>
    </row>
    <row r="2592" spans="1:4" x14ac:dyDescent="0.2">
      <c r="A2592" s="82">
        <v>2531</v>
      </c>
      <c r="D2592" s="13" t="str">
        <f t="shared" si="39"/>
        <v>OK</v>
      </c>
    </row>
    <row r="2593" spans="1:4" x14ac:dyDescent="0.2">
      <c r="A2593" s="54">
        <v>2532</v>
      </c>
      <c r="B2593" s="1221">
        <f>'Acct Summary 7-8'!F6</f>
        <v>362669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511202</v>
      </c>
      <c r="C2595" s="13" t="s">
        <v>653</v>
      </c>
      <c r="D2595" s="13" t="str">
        <f t="shared" si="39"/>
        <v>Error?</v>
      </c>
    </row>
    <row r="2596" spans="1:4" x14ac:dyDescent="0.2">
      <c r="A2596" s="54">
        <v>2535</v>
      </c>
      <c r="B2596" s="1221">
        <f>'Acct Summary 7-8'!F13</f>
        <v>630525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630525</v>
      </c>
      <c r="C2600" s="13" t="s">
        <v>653</v>
      </c>
      <c r="D2600" s="13" t="str">
        <f t="shared" si="39"/>
        <v>Error?</v>
      </c>
    </row>
    <row r="2601" spans="1:4" x14ac:dyDescent="0.2">
      <c r="A2601" s="54">
        <v>2540</v>
      </c>
      <c r="B2601" s="1221">
        <f>'Acct Summary 7-8'!F20</f>
        <v>-119323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480691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480691</v>
      </c>
      <c r="C2606" s="13" t="s">
        <v>653</v>
      </c>
      <c r="D2606" s="13" t="str">
        <f t="shared" si="39"/>
        <v>Error?</v>
      </c>
    </row>
    <row r="2607" spans="1:4" x14ac:dyDescent="0.2">
      <c r="A2607" s="54">
        <v>2546</v>
      </c>
      <c r="B2607" s="1221">
        <f>'Acct Summary 7-8'!G12</f>
        <v>138204</v>
      </c>
      <c r="C2607" s="13" t="s">
        <v>653</v>
      </c>
      <c r="D2607" s="13" t="str">
        <f t="shared" si="39"/>
        <v>Error?</v>
      </c>
    </row>
    <row r="2608" spans="1:4" x14ac:dyDescent="0.2">
      <c r="A2608" s="54">
        <v>2547</v>
      </c>
      <c r="B2608" s="1221">
        <f>'Acct Summary 7-8'!G13</f>
        <v>204592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342796</v>
      </c>
      <c r="C2612" s="13" t="s">
        <v>653</v>
      </c>
      <c r="D2612" s="13" t="str">
        <f t="shared" si="39"/>
        <v>Error?</v>
      </c>
    </row>
    <row r="2613" spans="1:4" x14ac:dyDescent="0.2">
      <c r="A2613" s="54">
        <v>2552</v>
      </c>
      <c r="B2613" s="1221">
        <f>'Acct Summary 7-8'!G20</f>
        <v>137895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459069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459069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492883</v>
      </c>
      <c r="C2634" s="13" t="s">
        <v>653</v>
      </c>
      <c r="D2634" s="13" t="str">
        <f t="shared" si="40"/>
        <v>Error?</v>
      </c>
    </row>
    <row r="2635" spans="1:4" x14ac:dyDescent="0.2">
      <c r="A2635" s="54">
        <v>2574</v>
      </c>
      <c r="B2635" s="1221">
        <f>'Acct Summary 7-8'!E17</f>
        <v>492883</v>
      </c>
      <c r="C2635" s="13" t="s">
        <v>653</v>
      </c>
      <c r="D2635" s="13" t="str">
        <f t="shared" si="40"/>
        <v>Error?</v>
      </c>
    </row>
    <row r="2636" spans="1:4" x14ac:dyDescent="0.2">
      <c r="A2636" s="54">
        <v>2575</v>
      </c>
      <c r="B2636" s="1221">
        <f>'Acct Summary 7-8'!E20</f>
        <v>-33814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3216</v>
      </c>
      <c r="C2789" s="13" t="s">
        <v>653</v>
      </c>
      <c r="D2789" s="13" t="str">
        <f t="shared" si="42"/>
        <v>Error?</v>
      </c>
    </row>
    <row r="2790" spans="1:4" x14ac:dyDescent="0.2">
      <c r="A2790" s="54">
        <v>2729</v>
      </c>
      <c r="B2790" s="1221">
        <f>'Expenditures 15-22'!E102</f>
        <v>3216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186400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213693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186400</v>
      </c>
      <c r="D2912" s="13" t="str">
        <f t="shared" si="44"/>
        <v>Error?</v>
      </c>
    </row>
    <row r="2913" spans="1:4" x14ac:dyDescent="0.2">
      <c r="A2913" s="54">
        <v>2852</v>
      </c>
      <c r="B2913" s="1221">
        <f>'Assets-Liab 5-6'!I41</f>
        <v>186400</v>
      </c>
      <c r="C2913" s="13" t="s">
        <v>653</v>
      </c>
      <c r="D2913" s="13" t="str">
        <f t="shared" si="44"/>
        <v>Error?</v>
      </c>
    </row>
    <row r="2914" spans="1:4" x14ac:dyDescent="0.2">
      <c r="A2914" s="54">
        <v>2853</v>
      </c>
      <c r="B2914" s="1221">
        <f>'Assets-Liab 5-6'!L33</f>
        <v>213693</v>
      </c>
      <c r="D2914" s="13" t="str">
        <f t="shared" si="44"/>
        <v>Error?</v>
      </c>
    </row>
    <row r="2915" spans="1:4" x14ac:dyDescent="0.2">
      <c r="A2915" s="82">
        <v>2854</v>
      </c>
      <c r="D2915" s="13" t="str">
        <f t="shared" si="44"/>
        <v>OK</v>
      </c>
    </row>
    <row r="2916" spans="1:4" x14ac:dyDescent="0.2">
      <c r="A2916" s="54">
        <v>2855</v>
      </c>
      <c r="B2916" s="1221">
        <f>'Assets-Liab 5-6'!L34</f>
        <v>213693</v>
      </c>
      <c r="C2916" s="13" t="s">
        <v>653</v>
      </c>
      <c r="D2916" s="13" t="str">
        <f t="shared" si="44"/>
        <v>Error?</v>
      </c>
    </row>
    <row r="2917" spans="1:4" x14ac:dyDescent="0.2">
      <c r="A2917" s="54">
        <v>2856</v>
      </c>
      <c r="B2917" s="1221">
        <f>'Assets-Liab 5-6'!L41</f>
        <v>213693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3216</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141666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4855</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141666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4855</v>
      </c>
      <c r="C2977" s="13" t="s">
        <v>653</v>
      </c>
      <c r="D2977" s="13" t="str">
        <f t="shared" si="45"/>
        <v>Error?</v>
      </c>
    </row>
    <row r="2978" spans="1:4" x14ac:dyDescent="0.2">
      <c r="A2978" s="54">
        <v>2917</v>
      </c>
      <c r="B2978" s="1221">
        <f>'Expenditures 15-22'!K83</f>
        <v>3216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101653</v>
      </c>
      <c r="D3055" s="13" t="str">
        <f t="shared" si="46"/>
        <v>Error?</v>
      </c>
    </row>
    <row r="3056" spans="1:4" x14ac:dyDescent="0.2">
      <c r="A3056" s="54">
        <v>2995</v>
      </c>
      <c r="B3056" s="1221">
        <f>'Expenditures 15-22'!D10</f>
        <v>32259</v>
      </c>
      <c r="D3056" s="13" t="str">
        <f t="shared" si="46"/>
        <v>Error?</v>
      </c>
    </row>
    <row r="3057" spans="1:4" x14ac:dyDescent="0.2">
      <c r="A3057" s="54">
        <v>2996</v>
      </c>
      <c r="B3057" s="1221">
        <f>'Expenditures 15-22'!E10</f>
        <v>15516</v>
      </c>
      <c r="D3057" s="13" t="str">
        <f t="shared" si="46"/>
        <v>Error?</v>
      </c>
    </row>
    <row r="3058" spans="1:4" x14ac:dyDescent="0.2">
      <c r="A3058" s="54">
        <v>2997</v>
      </c>
      <c r="B3058" s="1221">
        <f>'Expenditures 15-22'!F10</f>
        <v>20695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170123</v>
      </c>
      <c r="C3062" s="13" t="s">
        <v>653</v>
      </c>
      <c r="D3062" s="13" t="str">
        <f t="shared" si="46"/>
        <v>Error?</v>
      </c>
    </row>
    <row r="3063" spans="1:4" x14ac:dyDescent="0.2">
      <c r="A3063" s="82">
        <v>3002</v>
      </c>
      <c r="D3063" s="13" t="str">
        <f t="shared" si="46"/>
        <v>OK</v>
      </c>
    </row>
    <row r="3064" spans="1:4" x14ac:dyDescent="0.2">
      <c r="A3064" s="54">
        <v>3003</v>
      </c>
      <c r="B3064" s="1221">
        <f>'Expenditures 15-22'!D213</f>
        <v>9394</v>
      </c>
      <c r="D3064" s="13" t="str">
        <f t="shared" si="46"/>
        <v>Error?</v>
      </c>
    </row>
    <row r="3065" spans="1:4" x14ac:dyDescent="0.2">
      <c r="A3065" s="54">
        <v>3004</v>
      </c>
      <c r="B3065" s="1221">
        <f>'Expenditures 15-22'!K213</f>
        <v>9394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37349</v>
      </c>
      <c r="C3225" s="13" t="s">
        <v>653</v>
      </c>
      <c r="D3225" s="13" t="str">
        <f t="shared" si="49"/>
        <v>Error?</v>
      </c>
    </row>
    <row r="3226" spans="1:4" x14ac:dyDescent="0.2">
      <c r="A3226" s="54">
        <v>3165</v>
      </c>
      <c r="B3226" s="1221">
        <f>'Acct Summary 7-8'!I8</f>
        <v>37349</v>
      </c>
      <c r="C3226" s="13" t="s">
        <v>653</v>
      </c>
      <c r="D3226" s="13" t="str">
        <f t="shared" si="49"/>
        <v>Error?</v>
      </c>
    </row>
    <row r="3227" spans="1:4" x14ac:dyDescent="0.2">
      <c r="A3227" s="54">
        <v>3166</v>
      </c>
      <c r="B3227" s="1221">
        <f>'Acct Summary 7-8'!I20</f>
        <v>37349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40362</v>
      </c>
      <c r="C3231" s="13" t="s">
        <v>653</v>
      </c>
      <c r="D3231" s="13" t="str">
        <f t="shared" si="49"/>
        <v>Error?</v>
      </c>
    </row>
    <row r="3232" spans="1:4" x14ac:dyDescent="0.2">
      <c r="A3232" s="54">
        <v>3171</v>
      </c>
      <c r="B3232" s="1221">
        <f>'Acct Summary 7-8'!C77</f>
        <v>-40362</v>
      </c>
      <c r="C3232" s="13" t="s">
        <v>653</v>
      </c>
      <c r="D3232" s="13" t="str">
        <f t="shared" si="49"/>
        <v>Error?</v>
      </c>
    </row>
    <row r="3233" spans="1:4" x14ac:dyDescent="0.2">
      <c r="A3233" s="54">
        <v>3172</v>
      </c>
      <c r="B3233" s="1221">
        <f>'Acct Summary 7-8'!C78</f>
        <v>90954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77369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19000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19000</v>
      </c>
      <c r="C3255" s="13" t="s">
        <v>653</v>
      </c>
      <c r="D3255" s="13" t="str">
        <f t="shared" si="49"/>
        <v>Error?</v>
      </c>
    </row>
    <row r="3256" spans="1:4" x14ac:dyDescent="0.2">
      <c r="A3256" s="54">
        <v>3195</v>
      </c>
      <c r="B3256" s="1221">
        <f>'Acct Summary 7-8'!F78</f>
        <v>-100323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137895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40362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40362</v>
      </c>
      <c r="C3277" s="13" t="s">
        <v>653</v>
      </c>
      <c r="D3277" s="13" t="str">
        <f t="shared" si="50"/>
        <v>Error?</v>
      </c>
    </row>
    <row r="3278" spans="1:4" x14ac:dyDescent="0.2">
      <c r="A3278" s="54">
        <v>3217</v>
      </c>
      <c r="B3278" s="1221">
        <f>'Acct Summary 7-8'!E78</f>
        <v>6548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37349</v>
      </c>
      <c r="C3320" s="13" t="s">
        <v>653</v>
      </c>
      <c r="D3320" s="13" t="str">
        <f t="shared" si="50"/>
        <v>Error?</v>
      </c>
    </row>
    <row r="3321" spans="1:4" x14ac:dyDescent="0.2">
      <c r="A3321" s="54">
        <v>3260</v>
      </c>
      <c r="B3321" s="1221">
        <f>'Acct Summary 7-8'!I79</f>
        <v>149051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186400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851347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72767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10297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934411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34803</v>
      </c>
      <c r="D3387" s="13" t="str">
        <f t="shared" si="51"/>
        <v>Error?</v>
      </c>
    </row>
    <row r="3388" spans="1:4" x14ac:dyDescent="0.2">
      <c r="A3388" s="54">
        <v>3327</v>
      </c>
      <c r="B3388" s="1221">
        <f>'Expenditures 15-22'!D211</f>
        <v>76765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34803</v>
      </c>
      <c r="C3390" s="13" t="s">
        <v>653</v>
      </c>
      <c r="D3390" s="13" t="str">
        <f t="shared" si="51"/>
        <v>Error?</v>
      </c>
    </row>
    <row r="3391" spans="1:4" x14ac:dyDescent="0.2">
      <c r="A3391" s="54">
        <v>3330</v>
      </c>
      <c r="B3391" s="1221">
        <f>'Expenditures 15-22'!K211</f>
        <v>76765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419555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561467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54417</v>
      </c>
      <c r="D3417" s="13" t="str">
        <f t="shared" si="52"/>
        <v>Error?</v>
      </c>
    </row>
    <row r="3418" spans="1:4" x14ac:dyDescent="0.2">
      <c r="A3418" s="82">
        <v>3357</v>
      </c>
      <c r="D3418" s="13" t="str">
        <f t="shared" si="52"/>
        <v>OK</v>
      </c>
    </row>
    <row r="3419" spans="1:4" x14ac:dyDescent="0.2">
      <c r="A3419" s="54">
        <v>3358</v>
      </c>
      <c r="B3419" s="1221">
        <f>'Assets-Liab 5-6'!F4</f>
        <v>342009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277990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186400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213693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269420</v>
      </c>
      <c r="C3446" s="13" t="s">
        <v>653</v>
      </c>
      <c r="D3446" s="13" t="str">
        <f t="shared" si="52"/>
        <v>Error?</v>
      </c>
    </row>
    <row r="3447" spans="1:4" x14ac:dyDescent="0.2">
      <c r="A3447" s="54">
        <v>3386</v>
      </c>
      <c r="B3447" s="1221">
        <f>'Tax Sched 24'!D16</f>
        <v>269420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249462</v>
      </c>
      <c r="C3449" s="13" t="s">
        <v>653</v>
      </c>
      <c r="D3449" s="13" t="str">
        <f t="shared" si="52"/>
        <v>Error?</v>
      </c>
    </row>
    <row r="3450" spans="1:4" x14ac:dyDescent="0.2">
      <c r="A3450" s="54">
        <v>3389</v>
      </c>
      <c r="B3450" s="1221">
        <f>'Tax Sched 24'!E16</f>
        <v>249462</v>
      </c>
      <c r="D3450" s="13" t="str">
        <f t="shared" si="52"/>
        <v>Error?</v>
      </c>
    </row>
    <row r="3451" spans="1:4" x14ac:dyDescent="0.2">
      <c r="A3451" s="54">
        <v>3390</v>
      </c>
      <c r="B3451" s="1221">
        <f>'Cap Outlay Deprec 27'!C15</f>
        <v>49924</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49924</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19000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223348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223348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223348</v>
      </c>
      <c r="D3567" s="13" t="str">
        <f t="shared" si="54"/>
        <v>Error?</v>
      </c>
    </row>
    <row r="3568" spans="1:4" x14ac:dyDescent="0.2">
      <c r="A3568" s="54">
        <v>3507</v>
      </c>
      <c r="B3568" s="1221">
        <f>'Assets-Liab 5-6'!K41</f>
        <v>223348</v>
      </c>
      <c r="C3568" s="13" t="s">
        <v>653</v>
      </c>
      <c r="D3568" s="13" t="str">
        <f t="shared" si="54"/>
        <v>Error?</v>
      </c>
    </row>
    <row r="3569" spans="1:4" x14ac:dyDescent="0.2">
      <c r="A3569" s="54">
        <v>3508</v>
      </c>
      <c r="B3569" s="1221">
        <f>'Acct Summary 7-8'!K4</f>
        <v>37503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37503</v>
      </c>
      <c r="C3571" s="13" t="s">
        <v>653</v>
      </c>
      <c r="D3571" s="13" t="str">
        <f t="shared" si="54"/>
        <v>Error?</v>
      </c>
    </row>
    <row r="3572" spans="1:4" x14ac:dyDescent="0.2">
      <c r="A3572" s="54">
        <v>3511</v>
      </c>
      <c r="B3572" s="1221">
        <f>'Acct Summary 7-8'!K13</f>
        <v>7734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7734</v>
      </c>
      <c r="C3575" s="13" t="s">
        <v>653</v>
      </c>
      <c r="D3575" s="13" t="str">
        <f t="shared" si="54"/>
        <v>Error?</v>
      </c>
    </row>
    <row r="3576" spans="1:4" x14ac:dyDescent="0.2">
      <c r="A3576" s="54">
        <v>3515</v>
      </c>
      <c r="B3576" s="1221">
        <f>'Acct Summary 7-8'!K20</f>
        <v>29769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29769</v>
      </c>
      <c r="C3588" s="13" t="s">
        <v>653</v>
      </c>
      <c r="D3588" s="13" t="str">
        <f t="shared" si="55"/>
        <v>Error?</v>
      </c>
    </row>
    <row r="3589" spans="1:4" x14ac:dyDescent="0.2">
      <c r="A3589" s="54">
        <v>3528</v>
      </c>
      <c r="B3589" s="1221">
        <f>'Acct Summary 7-8'!K79</f>
        <v>193579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223348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1950</v>
      </c>
      <c r="D3632" s="13" t="str">
        <f t="shared" si="55"/>
        <v>Error?</v>
      </c>
    </row>
    <row r="3633" spans="1:4" x14ac:dyDescent="0.2">
      <c r="A3633" s="54">
        <v>3572</v>
      </c>
      <c r="B3633" s="1221">
        <f>'Expenditures 15-22'!E339</f>
        <v>1950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1950</v>
      </c>
      <c r="C3635" s="13" t="s">
        <v>653</v>
      </c>
      <c r="D3635" s="13" t="str">
        <f t="shared" si="55"/>
        <v>Error?</v>
      </c>
    </row>
    <row r="3636" spans="1:4" x14ac:dyDescent="0.2">
      <c r="A3636" s="54">
        <v>3575</v>
      </c>
      <c r="B3636" s="1221">
        <f>'Expenditures 15-22'!E354</f>
        <v>1950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4125</v>
      </c>
      <c r="D3639" s="13" t="str">
        <f t="shared" si="55"/>
        <v>Error?</v>
      </c>
    </row>
    <row r="3640" spans="1:4" x14ac:dyDescent="0.2">
      <c r="A3640" s="54">
        <v>3579</v>
      </c>
      <c r="B3640" s="1221">
        <f>'Expenditures 15-22'!F339</f>
        <v>4125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4125</v>
      </c>
      <c r="C3642" s="13" t="s">
        <v>653</v>
      </c>
      <c r="D3642" s="13" t="str">
        <f t="shared" si="55"/>
        <v>Error?</v>
      </c>
    </row>
    <row r="3643" spans="1:4" x14ac:dyDescent="0.2">
      <c r="A3643" s="54">
        <v>3582</v>
      </c>
      <c r="B3643" s="1221">
        <f>'Expenditures 15-22'!F354</f>
        <v>4125</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1659</v>
      </c>
      <c r="D3646" s="13" t="str">
        <f t="shared" si="55"/>
        <v>Error?</v>
      </c>
    </row>
    <row r="3647" spans="1:4" x14ac:dyDescent="0.2">
      <c r="A3647" s="54">
        <v>3586</v>
      </c>
      <c r="B3647" s="1221">
        <f>'Expenditures 15-22'!G339</f>
        <v>1659</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1659</v>
      </c>
      <c r="C3649" s="13" t="s">
        <v>653</v>
      </c>
      <c r="D3649" s="13" t="str">
        <f t="shared" si="56"/>
        <v>Error?</v>
      </c>
    </row>
    <row r="3650" spans="1:4" x14ac:dyDescent="0.2">
      <c r="A3650" s="54">
        <v>3589</v>
      </c>
      <c r="B3650" s="1221">
        <f>'Expenditures 15-22'!G354</f>
        <v>1659</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7734</v>
      </c>
      <c r="C3669" s="13" t="s">
        <v>653</v>
      </c>
      <c r="D3669" s="13" t="str">
        <f t="shared" si="56"/>
        <v>Error?</v>
      </c>
    </row>
    <row r="3670" spans="1:4" x14ac:dyDescent="0.2">
      <c r="A3670" s="54">
        <v>3609</v>
      </c>
      <c r="B3670" s="1221">
        <f>'Expenditures 15-22'!K339</f>
        <v>7734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7734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7734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29769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36590</v>
      </c>
      <c r="C3725" s="13" t="s">
        <v>653</v>
      </c>
      <c r="D3725" s="13" t="str">
        <f t="shared" si="57"/>
        <v>Error?</v>
      </c>
    </row>
    <row r="3726" spans="1:4" x14ac:dyDescent="0.2">
      <c r="A3726" s="54">
        <v>3665</v>
      </c>
      <c r="B3726" s="1221">
        <f>'Tax Sched 24'!D13</f>
        <v>36590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39067</v>
      </c>
      <c r="C3728" s="13" t="s">
        <v>653</v>
      </c>
      <c r="D3728" s="13" t="str">
        <f t="shared" si="57"/>
        <v>Error?</v>
      </c>
    </row>
    <row r="3729" spans="1:4" x14ac:dyDescent="0.2">
      <c r="A3729" s="54">
        <v>3668</v>
      </c>
      <c r="B3729" s="1221">
        <f>'Tax Sched 24'!E13</f>
        <v>39067</v>
      </c>
      <c r="D3729" s="13" t="str">
        <f t="shared" si="57"/>
        <v>Error?</v>
      </c>
    </row>
    <row r="3730" spans="1:4" x14ac:dyDescent="0.2">
      <c r="A3730" s="54">
        <v>3669</v>
      </c>
      <c r="B3730" s="1221">
        <f>'ICR Computation 30'!E10</f>
        <v>171738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3094719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9595562</v>
      </c>
      <c r="C4122" s="13" t="s">
        <v>653</v>
      </c>
      <c r="D4122" s="13" t="str">
        <f t="shared" si="63"/>
        <v>Error?</v>
      </c>
    </row>
    <row r="4123" spans="1:4" x14ac:dyDescent="0.2">
      <c r="A4123" s="54">
        <v>4062</v>
      </c>
      <c r="B4123" s="1221">
        <f>'Acct Summary 7-8'!D10</f>
        <v>575641</v>
      </c>
      <c r="C4123" s="13" t="s">
        <v>653</v>
      </c>
      <c r="D4123" s="13" t="str">
        <f t="shared" si="63"/>
        <v>Error?</v>
      </c>
    </row>
    <row r="4124" spans="1:4" x14ac:dyDescent="0.2">
      <c r="A4124" s="54">
        <v>4063</v>
      </c>
      <c r="B4124" s="1221">
        <f>'Acct Summary 7-8'!E10</f>
        <v>459069</v>
      </c>
      <c r="C4124" s="13" t="s">
        <v>653</v>
      </c>
      <c r="D4124" s="13" t="str">
        <f t="shared" si="63"/>
        <v>Error?</v>
      </c>
    </row>
    <row r="4125" spans="1:4" x14ac:dyDescent="0.2">
      <c r="A4125" s="54">
        <v>4064</v>
      </c>
      <c r="B4125" s="1221">
        <f>'Acct Summary 7-8'!F10</f>
        <v>511202</v>
      </c>
      <c r="C4125" s="13" t="s">
        <v>653</v>
      </c>
      <c r="D4125" s="13" t="str">
        <f t="shared" si="63"/>
        <v>Error?</v>
      </c>
    </row>
    <row r="4126" spans="1:4" x14ac:dyDescent="0.2">
      <c r="A4126" s="54">
        <v>4065</v>
      </c>
      <c r="B4126" s="1221">
        <f>'Acct Summary 7-8'!G10</f>
        <v>480691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37349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37503</v>
      </c>
      <c r="C4130" s="13" t="s">
        <v>653</v>
      </c>
      <c r="D4130" s="13" t="str">
        <f t="shared" si="63"/>
        <v>Error?</v>
      </c>
    </row>
    <row r="4131" spans="1:4" x14ac:dyDescent="0.2">
      <c r="A4131" s="54">
        <v>4070</v>
      </c>
      <c r="B4131" s="1221">
        <f>'Acct Summary 7-8'!C18</f>
        <v>3094719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9464246</v>
      </c>
      <c r="C4136" s="13" t="s">
        <v>653</v>
      </c>
      <c r="D4136" s="13" t="str">
        <f t="shared" si="63"/>
        <v>Error?</v>
      </c>
    </row>
    <row r="4137" spans="1:4" x14ac:dyDescent="0.2">
      <c r="A4137" s="54">
        <v>4076</v>
      </c>
      <c r="B4137" s="1221">
        <f>'Acct Summary 7-8'!D19</f>
        <v>498272</v>
      </c>
      <c r="C4137" s="13" t="s">
        <v>653</v>
      </c>
      <c r="D4137" s="13" t="str">
        <f t="shared" si="63"/>
        <v>Error?</v>
      </c>
    </row>
    <row r="4138" spans="1:4" x14ac:dyDescent="0.2">
      <c r="A4138" s="54">
        <v>4077</v>
      </c>
      <c r="B4138" s="1221">
        <f>'Acct Summary 7-8'!E19</f>
        <v>492883</v>
      </c>
      <c r="C4138" s="13" t="s">
        <v>653</v>
      </c>
      <c r="D4138" s="13" t="str">
        <f t="shared" si="63"/>
        <v>Error?</v>
      </c>
    </row>
    <row r="4139" spans="1:4" x14ac:dyDescent="0.2">
      <c r="A4139" s="54">
        <v>4078</v>
      </c>
      <c r="B4139" s="1221">
        <f>'Acct Summary 7-8'!F19</f>
        <v>630525</v>
      </c>
      <c r="C4139" s="13" t="s">
        <v>653</v>
      </c>
      <c r="D4139" s="13" t="str">
        <f t="shared" si="63"/>
        <v>Error?</v>
      </c>
    </row>
    <row r="4140" spans="1:4" x14ac:dyDescent="0.2">
      <c r="A4140" s="54">
        <v>4079</v>
      </c>
      <c r="B4140" s="1221">
        <f>'Acct Summary 7-8'!G19</f>
        <v>342796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7734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3606000</v>
      </c>
      <c r="C4171" s="13" t="s">
        <v>653</v>
      </c>
      <c r="D4171" s="13" t="str">
        <f t="shared" si="64"/>
        <v>Error?</v>
      </c>
    </row>
    <row r="4172" spans="1:4" x14ac:dyDescent="0.2">
      <c r="A4172" s="54">
        <v>4111</v>
      </c>
      <c r="B4172" s="1221">
        <f>'Short-Term Long-Term Debt 25'!J49</f>
        <v>3551583</v>
      </c>
      <c r="C4172" s="13" t="s">
        <v>653</v>
      </c>
      <c r="D4172" s="13" t="str">
        <f t="shared" si="64"/>
        <v>Error?</v>
      </c>
    </row>
    <row r="4173" spans="1:4" x14ac:dyDescent="0.2">
      <c r="A4173" s="54">
        <v>4112</v>
      </c>
      <c r="B4173" s="1221">
        <f>'Short-Term Long-Term Debt 25'!H49</f>
        <v>282478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1806.04</v>
      </c>
      <c r="C4265" s="13" t="s">
        <v>653</v>
      </c>
      <c r="D4265" s="13" t="str">
        <f t="shared" si="65"/>
        <v>Error?</v>
      </c>
      <c r="E4265" s="803"/>
    </row>
    <row r="4266" spans="1:5" x14ac:dyDescent="0.2">
      <c r="A4266" s="90">
        <v>4205</v>
      </c>
      <c r="B4266" s="1221">
        <f>('FP Info 3'!F10)*100000</f>
        <v>490.78000000000003</v>
      </c>
      <c r="C4266" s="13" t="s">
        <v>653</v>
      </c>
      <c r="D4266" s="13" t="str">
        <f t="shared" si="65"/>
        <v>Error?</v>
      </c>
      <c r="E4266" s="803"/>
    </row>
    <row r="4267" spans="1:5" x14ac:dyDescent="0.2">
      <c r="A4267" s="90">
        <v>4206</v>
      </c>
      <c r="B4267" s="1221">
        <f>('FP Info 3'!H10)*100000</f>
        <v>196.31000000000003</v>
      </c>
      <c r="C4267" s="13" t="s">
        <v>653</v>
      </c>
      <c r="D4267" s="13" t="str">
        <f t="shared" si="65"/>
        <v>Error?</v>
      </c>
      <c r="E4267" s="803"/>
    </row>
    <row r="4268" spans="1:5" x14ac:dyDescent="0.2">
      <c r="A4268" s="90">
        <v>4207</v>
      </c>
      <c r="B4268" s="1221">
        <f>('FP Info 3'!J10)*100000</f>
        <v>2493</v>
      </c>
      <c r="C4268" s="13" t="s">
        <v>653</v>
      </c>
      <c r="D4268" s="13" t="str">
        <f t="shared" si="65"/>
        <v>Error?</v>
      </c>
    </row>
    <row r="4269" spans="1:5" x14ac:dyDescent="0.2">
      <c r="A4269" s="90">
        <v>4208</v>
      </c>
      <c r="B4269" s="1221">
        <f>'FP Info 3'!J16</f>
        <v>3271765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12635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88336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48348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49.08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79598773</v>
      </c>
      <c r="D4995" s="13" t="str">
        <f t="shared" si="77"/>
        <v>Error?</v>
      </c>
    </row>
    <row r="4996" spans="1:4" x14ac:dyDescent="0.2">
      <c r="A4996" s="90">
        <v>4935</v>
      </c>
      <c r="B4996" s="1221">
        <f>'FP Info 3'!H31</f>
        <v>10984630.674000001</v>
      </c>
      <c r="D4996" s="13" t="str">
        <f t="shared" si="77"/>
        <v>Error?</v>
      </c>
    </row>
    <row r="4997" spans="1:4" x14ac:dyDescent="0.2">
      <c r="A4997" s="90">
        <v>4936</v>
      </c>
      <c r="B4997" s="1221">
        <f>'FP Info 3'!H37</f>
        <v>3606000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36590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1346555</v>
      </c>
      <c r="D5061" s="13" t="str">
        <f t="shared" si="78"/>
        <v>Error?</v>
      </c>
    </row>
    <row r="5062" spans="1:4" x14ac:dyDescent="0.2">
      <c r="A5062" s="82">
        <v>5001</v>
      </c>
      <c r="D5062" s="13" t="str">
        <f t="shared" si="78"/>
        <v>OK</v>
      </c>
    </row>
    <row r="5063" spans="1:4" x14ac:dyDescent="0.2">
      <c r="A5063" s="54">
        <v>5002</v>
      </c>
      <c r="B5063" s="1221">
        <f>'Revenues 9-14'!C7</f>
        <v>29272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1412417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134484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134484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14714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14714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18320</v>
      </c>
      <c r="D5092" s="13" t="str">
        <f t="shared" si="78"/>
        <v>Error?</v>
      </c>
    </row>
    <row r="5093" spans="1:4" x14ac:dyDescent="0.2">
      <c r="A5093" s="54">
        <v>5032</v>
      </c>
      <c r="B5093" s="1221">
        <f>'Revenues 9-14'!C72</f>
        <v>9690</v>
      </c>
      <c r="D5093" s="13" t="str">
        <f t="shared" si="78"/>
        <v>Error?</v>
      </c>
    </row>
    <row r="5094" spans="1:4" x14ac:dyDescent="0.2">
      <c r="A5094" s="54">
        <v>5033</v>
      </c>
      <c r="B5094" s="1221">
        <f>'Revenues 9-14'!C73</f>
        <v>6923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188774</v>
      </c>
      <c r="C5096" s="13" t="s">
        <v>653</v>
      </c>
      <c r="D5096" s="13" t="str">
        <f t="shared" si="78"/>
        <v>Error?</v>
      </c>
    </row>
    <row r="5097" spans="1:4" x14ac:dyDescent="0.2">
      <c r="A5097" s="54">
        <v>5036</v>
      </c>
      <c r="B5097" s="1221">
        <f>'Revenues 9-14'!C77</f>
        <v>16868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16868</v>
      </c>
      <c r="C5102" s="13" t="s">
        <v>653</v>
      </c>
      <c r="D5102" s="13" t="str">
        <f t="shared" si="78"/>
        <v>Error?</v>
      </c>
    </row>
    <row r="5103" spans="1:4" x14ac:dyDescent="0.2">
      <c r="A5103" s="54">
        <v>5042</v>
      </c>
      <c r="B5103" s="1221">
        <f>'Revenues 9-14'!C84</f>
        <v>43371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43371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7022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27</v>
      </c>
      <c r="D5119" s="13" t="str">
        <f t="shared" ref="D5119:D5182" si="79">IF(ISBLANK(B5119),"OK",IF(A5119-B5119=0,"OK","Error?"))</f>
        <v>Error?</v>
      </c>
    </row>
    <row r="5120" spans="1:4" x14ac:dyDescent="0.2">
      <c r="A5120" s="54">
        <v>5059</v>
      </c>
      <c r="B5120" s="1221">
        <f>'Revenues 9-14'!C108</f>
        <v>59129</v>
      </c>
      <c r="C5120" s="13" t="s">
        <v>653</v>
      </c>
      <c r="D5120" s="13" t="str">
        <f t="shared" si="79"/>
        <v>Error?</v>
      </c>
    </row>
    <row r="5121" spans="1:4" x14ac:dyDescent="0.2">
      <c r="A5121" s="54">
        <v>5060</v>
      </c>
      <c r="B5121" s="1221">
        <f>'Revenues 9-14'!C109</f>
        <v>1869757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3715032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3715032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101698</v>
      </c>
      <c r="D5134" s="13" t="str">
        <f t="shared" si="79"/>
        <v>Error?</v>
      </c>
    </row>
    <row r="5135" spans="1:4" x14ac:dyDescent="0.2">
      <c r="A5135" s="54">
        <v>5074</v>
      </c>
      <c r="B5135" s="1221">
        <f>'Revenues 9-14'!C126</f>
        <v>117038</v>
      </c>
      <c r="D5135" s="13" t="str">
        <f t="shared" si="79"/>
        <v>Error?</v>
      </c>
    </row>
    <row r="5136" spans="1:4" x14ac:dyDescent="0.2">
      <c r="A5136" s="82">
        <v>5075</v>
      </c>
      <c r="D5136" s="13" t="str">
        <f t="shared" si="79"/>
        <v>OK</v>
      </c>
    </row>
    <row r="5137" spans="1:4" x14ac:dyDescent="0.2">
      <c r="A5137" s="54">
        <v>5076</v>
      </c>
      <c r="B5137" s="1221">
        <f>'Revenues 9-14'!C127</f>
        <v>13627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232363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927</v>
      </c>
      <c r="D5167" s="13" t="str">
        <f t="shared" si="79"/>
        <v>Error?</v>
      </c>
    </row>
    <row r="5168" spans="1:4" x14ac:dyDescent="0.2">
      <c r="A5168" s="54">
        <v>5107</v>
      </c>
      <c r="B5168" s="1221">
        <f>'Revenues 9-14'!C147</f>
        <v>9558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77500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320348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4035380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194547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29637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224184</v>
      </c>
      <c r="C5246" s="13" t="s">
        <v>653</v>
      </c>
      <c r="D5246" s="13" t="str">
        <f t="shared" si="80"/>
        <v>Error?</v>
      </c>
    </row>
    <row r="5247" spans="1:4" x14ac:dyDescent="0.2">
      <c r="A5247" s="54">
        <v>5186</v>
      </c>
      <c r="B5247" s="1221">
        <f>'Revenues 9-14'!C203</f>
        <v>157131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157131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52317</v>
      </c>
      <c r="D5278" s="13" t="str">
        <f t="shared" si="81"/>
        <v>Error?</v>
      </c>
    </row>
    <row r="5279" spans="1:4" x14ac:dyDescent="0.2">
      <c r="A5279" s="54">
        <v>5218</v>
      </c>
      <c r="B5279" s="1221">
        <f>'Revenues 9-14'!C221</f>
        <v>12755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65072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595706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595706</v>
      </c>
      <c r="C5326" s="13" t="s">
        <v>653</v>
      </c>
      <c r="D5326" s="13" t="str">
        <f t="shared" si="82"/>
        <v>Error?</v>
      </c>
    </row>
    <row r="5327" spans="1:4" x14ac:dyDescent="0.2">
      <c r="A5327" s="54">
        <v>5266</v>
      </c>
      <c r="B5327" s="1221">
        <f>'Revenues 9-14'!C275</f>
        <v>6500843</v>
      </c>
      <c r="C5327" s="13" t="s">
        <v>653</v>
      </c>
      <c r="D5327" s="13" t="str">
        <f t="shared" si="82"/>
        <v>Error?</v>
      </c>
    </row>
    <row r="5328" spans="1:4" x14ac:dyDescent="0.2">
      <c r="A5328" s="54">
        <v>5267</v>
      </c>
      <c r="B5328" s="1221">
        <f>'Revenues 9-14'!D5</f>
        <v>365912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365912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3170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3170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3370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3370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28044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145</v>
      </c>
      <c r="D5354" s="13" t="str">
        <f t="shared" si="82"/>
        <v>Error?</v>
      </c>
    </row>
    <row r="5355" spans="1:4" x14ac:dyDescent="0.2">
      <c r="A5355" s="54">
        <v>5294</v>
      </c>
      <c r="B5355" s="1221">
        <f>'Revenues 9-14'!D108</f>
        <v>53189</v>
      </c>
      <c r="C5355" s="13" t="s">
        <v>653</v>
      </c>
      <c r="D5355" s="13" t="str">
        <f t="shared" si="82"/>
        <v>Error?</v>
      </c>
    </row>
    <row r="5356" spans="1:4" x14ac:dyDescent="0.2">
      <c r="A5356" s="54">
        <v>5295</v>
      </c>
      <c r="B5356" s="1221">
        <f>'Revenues 9-14'!D109</f>
        <v>425641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575641</v>
      </c>
      <c r="C5508" s="13" t="s">
        <v>653</v>
      </c>
      <c r="D5508" s="13" t="str">
        <f t="shared" si="85"/>
        <v>Error?</v>
      </c>
    </row>
    <row r="5509" spans="1:4" x14ac:dyDescent="0.2">
      <c r="A5509" s="54">
        <v>5448</v>
      </c>
      <c r="B5509" s="1221">
        <f>'Revenues 9-14'!E5</f>
        <v>458091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458091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978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978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459069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459069</v>
      </c>
      <c r="C5552" s="13" t="s">
        <v>653</v>
      </c>
      <c r="D5552" s="13" t="str">
        <f t="shared" si="85"/>
        <v>Error?</v>
      </c>
    </row>
    <row r="5553" spans="1:4" x14ac:dyDescent="0.2">
      <c r="A5553" s="54">
        <v>5492</v>
      </c>
      <c r="B5553" s="1221">
        <f>'Revenues 9-14'!F5</f>
        <v>146364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146364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1574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1574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595</v>
      </c>
      <c r="D5586" s="13" t="str">
        <f t="shared" si="86"/>
        <v>Error?</v>
      </c>
    </row>
    <row r="5587" spans="1:4" x14ac:dyDescent="0.2">
      <c r="A5587" s="54">
        <v>5526</v>
      </c>
      <c r="B5587" s="1221">
        <f>'Revenues 9-14'!F108</f>
        <v>595</v>
      </c>
      <c r="C5587" s="13" t="s">
        <v>653</v>
      </c>
      <c r="D5587" s="13" t="str">
        <f t="shared" si="86"/>
        <v>Error?</v>
      </c>
    </row>
    <row r="5588" spans="1:4" x14ac:dyDescent="0.2">
      <c r="A5588" s="54">
        <v>5527</v>
      </c>
      <c r="B5588" s="1221">
        <f>'Revenues 9-14'!F109</f>
        <v>148533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148101</v>
      </c>
      <c r="D5615" s="13" t="str">
        <f t="shared" si="86"/>
        <v>Error?</v>
      </c>
    </row>
    <row r="5616" spans="1:4" x14ac:dyDescent="0.2">
      <c r="A5616" s="82">
        <v>5555</v>
      </c>
      <c r="D5616" s="13" t="str">
        <f t="shared" si="86"/>
        <v>OK</v>
      </c>
    </row>
    <row r="5617" spans="1:4" x14ac:dyDescent="0.2">
      <c r="A5617" s="54">
        <v>5556</v>
      </c>
      <c r="B5617" s="1221">
        <f>'Revenues 9-14'!F152</f>
        <v>64568</v>
      </c>
      <c r="D5617" s="13" t="str">
        <f t="shared" si="86"/>
        <v>Error?</v>
      </c>
    </row>
    <row r="5618" spans="1:4" x14ac:dyDescent="0.2">
      <c r="A5618" s="54">
        <v>5557</v>
      </c>
      <c r="B5618" s="1221">
        <f>'Revenues 9-14'!F154</f>
        <v>212669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212669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362669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511202</v>
      </c>
      <c r="C5720" s="13" t="s">
        <v>653</v>
      </c>
      <c r="D5720" s="13" t="str">
        <f t="shared" si="88"/>
        <v>Error?</v>
      </c>
    </row>
    <row r="5721" spans="1:4" x14ac:dyDescent="0.2">
      <c r="A5721" s="54">
        <v>5660</v>
      </c>
      <c r="B5721" s="1221">
        <f>'Revenues 9-14'!G5</f>
        <v>199414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269420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468834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1857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1857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480691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36590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36590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759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759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37349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36590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36590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913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913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37503</v>
      </c>
      <c r="C6023" s="13" t="s">
        <v>653</v>
      </c>
      <c r="D6023" s="13" t="str">
        <f t="shared" si="93"/>
        <v>Error?</v>
      </c>
    </row>
    <row r="6024" spans="1:5" x14ac:dyDescent="0.2">
      <c r="A6024" s="54">
        <v>5963</v>
      </c>
      <c r="B6024" s="1221">
        <f>'Revenues 9-14'!G109</f>
        <v>480691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37349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37503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153841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49352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950.67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38706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38706</v>
      </c>
      <c r="D6215" s="13" t="str">
        <f t="shared" si="96"/>
        <v>Error?</v>
      </c>
      <c r="E6215" s="13" t="s">
        <v>207</v>
      </c>
    </row>
    <row r="6216" spans="1:5" x14ac:dyDescent="0.2">
      <c r="A6216">
        <v>6155</v>
      </c>
      <c r="B6216" s="1221">
        <f>'Assets-Liab 5-6'!J41</f>
        <v>38706</v>
      </c>
      <c r="D6216" s="13" t="str">
        <f t="shared" si="96"/>
        <v>Error?</v>
      </c>
      <c r="E6216" s="13" t="s">
        <v>207</v>
      </c>
    </row>
    <row r="6217" spans="1:5" x14ac:dyDescent="0.2">
      <c r="A6217">
        <v>6156</v>
      </c>
      <c r="B6217" s="1221">
        <f>'Assets-Liab 5-6'!J4</f>
        <v>38706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253431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253431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253431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214728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214728</v>
      </c>
      <c r="D6229" s="13" t="str">
        <f t="shared" si="96"/>
        <v>Error?</v>
      </c>
      <c r="E6229" s="13" t="s">
        <v>207</v>
      </c>
    </row>
    <row r="6230" spans="1:5" x14ac:dyDescent="0.2">
      <c r="A6230">
        <v>6169</v>
      </c>
      <c r="B6230" s="1221">
        <f>'Acct Summary 7-8'!J20</f>
        <v>38703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39079</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1283</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38703</v>
      </c>
      <c r="D6263" s="13" t="str">
        <f t="shared" si="96"/>
        <v>Error?</v>
      </c>
      <c r="E6263" s="13" t="s">
        <v>207</v>
      </c>
    </row>
    <row r="6264" spans="1:5" x14ac:dyDescent="0.2">
      <c r="A6264">
        <v>6203</v>
      </c>
      <c r="B6264" s="1221">
        <f>'Acct Summary 7-8'!J79</f>
        <v>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38706</v>
      </c>
      <c r="D6266" s="13" t="str">
        <f t="shared" si="96"/>
        <v>Error?</v>
      </c>
      <c r="E6266" s="13" t="s">
        <v>207</v>
      </c>
    </row>
    <row r="6267" spans="1:5" x14ac:dyDescent="0.2">
      <c r="A6267">
        <v>6206</v>
      </c>
      <c r="B6267" s="1221">
        <f>'Acct Summary 7-8'!C82</f>
        <v>90954</v>
      </c>
      <c r="D6267" s="13" t="str">
        <f t="shared" si="96"/>
        <v>Error?</v>
      </c>
      <c r="E6267" s="13" t="s">
        <v>207</v>
      </c>
    </row>
    <row r="6268" spans="1:5" x14ac:dyDescent="0.2">
      <c r="A6268">
        <v>6207</v>
      </c>
      <c r="B6268" s="1221">
        <f>'Acct Summary 7-8'!D82</f>
        <v>77369</v>
      </c>
      <c r="D6268" s="13" t="str">
        <f t="shared" si="96"/>
        <v>Error?</v>
      </c>
      <c r="E6268" s="13" t="s">
        <v>207</v>
      </c>
    </row>
    <row r="6269" spans="1:5" x14ac:dyDescent="0.2">
      <c r="A6269">
        <v>6208</v>
      </c>
      <c r="B6269" s="1221">
        <f>'Acct Summary 7-8'!E82</f>
        <v>6548</v>
      </c>
      <c r="D6269" s="13" t="str">
        <f t="shared" si="96"/>
        <v>Error?</v>
      </c>
      <c r="E6269" s="13" t="s">
        <v>207</v>
      </c>
    </row>
    <row r="6270" spans="1:5" x14ac:dyDescent="0.2">
      <c r="A6270">
        <v>6209</v>
      </c>
      <c r="B6270" s="1221">
        <f>'Acct Summary 7-8'!F82</f>
        <v>-100323</v>
      </c>
      <c r="D6270" s="13" t="str">
        <f t="shared" si="96"/>
        <v>Error?</v>
      </c>
      <c r="E6270" s="13" t="s">
        <v>207</v>
      </c>
    </row>
    <row r="6271" spans="1:5" x14ac:dyDescent="0.2">
      <c r="A6271">
        <v>6210</v>
      </c>
      <c r="B6271" s="1221">
        <f>'Acct Summary 7-8'!G82</f>
        <v>137895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37349</v>
      </c>
      <c r="D6273" s="13" t="str">
        <f t="shared" si="97"/>
        <v>Error?</v>
      </c>
      <c r="E6273" s="13" t="s">
        <v>207</v>
      </c>
    </row>
    <row r="6274" spans="1:5" x14ac:dyDescent="0.2">
      <c r="A6274">
        <v>6213</v>
      </c>
      <c r="B6274" s="1221">
        <f>'Acct Summary 7-8'!J82</f>
        <v>38703</v>
      </c>
      <c r="D6274" s="13" t="str">
        <f t="shared" si="97"/>
        <v>Error?</v>
      </c>
      <c r="E6274" s="13" t="s">
        <v>207</v>
      </c>
    </row>
    <row r="6275" spans="1:5" x14ac:dyDescent="0.2">
      <c r="A6275">
        <v>6214</v>
      </c>
      <c r="B6275" s="1221">
        <f>'Acct Summary 7-8'!K82</f>
        <v>29769</v>
      </c>
      <c r="D6275" s="13" t="str">
        <f t="shared" si="97"/>
        <v>Error?</v>
      </c>
      <c r="E6275" s="13" t="s">
        <v>207</v>
      </c>
    </row>
    <row r="6276" spans="1:5" x14ac:dyDescent="0.2">
      <c r="A6276">
        <v>6215</v>
      </c>
      <c r="B6276" s="1221">
        <f>'Acct Summary 7-8'!C83</f>
        <v>4.1672374698581552E-2</v>
      </c>
      <c r="D6276" s="13" t="str">
        <f t="shared" si="97"/>
        <v>Error?</v>
      </c>
      <c r="E6276" s="13" t="s">
        <v>207</v>
      </c>
    </row>
    <row r="6277" spans="1:5" x14ac:dyDescent="0.2">
      <c r="A6277">
        <v>6216</v>
      </c>
      <c r="B6277" s="1221">
        <f>'Acct Summary 7-8'!D83</f>
        <v>0.13797192733420238</v>
      </c>
      <c r="D6277" s="13" t="str">
        <f t="shared" si="97"/>
        <v>Error?</v>
      </c>
      <c r="E6277" s="13" t="s">
        <v>207</v>
      </c>
    </row>
    <row r="6278" spans="1:5" x14ac:dyDescent="0.2">
      <c r="A6278">
        <v>6217</v>
      </c>
      <c r="B6278" s="1221">
        <f>'Acct Summary 7-8'!E83</f>
        <v>0.1203300439200985</v>
      </c>
      <c r="D6278" s="13" t="str">
        <f t="shared" si="97"/>
        <v>Error?</v>
      </c>
      <c r="E6278" s="13" t="s">
        <v>207</v>
      </c>
    </row>
    <row r="6279" spans="1:5" x14ac:dyDescent="0.2">
      <c r="A6279">
        <v>6218</v>
      </c>
      <c r="B6279" s="1221">
        <f>'Acct Summary 7-8'!F83</f>
        <v>-0.29333438593721217</v>
      </c>
      <c r="D6279" s="13" t="str">
        <f t="shared" si="97"/>
        <v>Error?</v>
      </c>
      <c r="E6279" s="13" t="s">
        <v>207</v>
      </c>
    </row>
    <row r="6280" spans="1:5" x14ac:dyDescent="0.2">
      <c r="A6280">
        <v>6219</v>
      </c>
      <c r="B6280" s="1221">
        <f>'Acct Summary 7-8'!G83</f>
        <v>0.49604302313032844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0.20037017167381974</v>
      </c>
      <c r="D6282" s="13" t="str">
        <f t="shared" si="97"/>
        <v>Error?</v>
      </c>
      <c r="E6282" s="13" t="s">
        <v>207</v>
      </c>
    </row>
    <row r="6283" spans="1:5" x14ac:dyDescent="0.2">
      <c r="A6283">
        <v>6222</v>
      </c>
      <c r="B6283" s="1221">
        <f>'Acct Summary 7-8'!J83</f>
        <v>0.99992249263680044</v>
      </c>
      <c r="D6283" s="13" t="str">
        <f t="shared" si="97"/>
        <v>Error?</v>
      </c>
      <c r="E6283" s="13" t="s">
        <v>207</v>
      </c>
    </row>
    <row r="6284" spans="1:5" x14ac:dyDescent="0.2">
      <c r="A6284">
        <v>6223</v>
      </c>
      <c r="B6284" s="1221">
        <f>'Acct Summary 7-8'!K83</f>
        <v>0.13328527678779303</v>
      </c>
      <c r="D6284" s="13" t="str">
        <f t="shared" si="97"/>
        <v>Error?</v>
      </c>
      <c r="E6284" s="13" t="s">
        <v>207</v>
      </c>
    </row>
    <row r="6285" spans="1:5" x14ac:dyDescent="0.2">
      <c r="A6285">
        <v>6224</v>
      </c>
      <c r="B6285" s="1221">
        <f>'Acct Summary 7-8'!E37</f>
        <v>39079</v>
      </c>
      <c r="D6285" s="13" t="str">
        <f t="shared" si="97"/>
        <v>Error?</v>
      </c>
      <c r="E6285" s="13" t="s">
        <v>207</v>
      </c>
    </row>
    <row r="6286" spans="1:5" x14ac:dyDescent="0.2">
      <c r="A6286">
        <v>6225</v>
      </c>
      <c r="B6286" s="1221">
        <f>'Acct Summary 7-8'!E38</f>
        <v>1283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252814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252814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617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617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2080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253431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63382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64067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74090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1848</v>
      </c>
      <c r="D6878" s="13" t="str">
        <f t="shared" si="106"/>
        <v>Error?</v>
      </c>
    </row>
    <row r="6879" spans="1:4" x14ac:dyDescent="0.2">
      <c r="A6879">
        <v>6818</v>
      </c>
      <c r="B6879" s="1221">
        <f>'Expenditures 15-22'!K21</f>
        <v>1848</v>
      </c>
      <c r="D6879" s="13" t="str">
        <f t="shared" si="106"/>
        <v>Error?</v>
      </c>
    </row>
    <row r="6880" spans="1:4" x14ac:dyDescent="0.2">
      <c r="A6880">
        <v>6819</v>
      </c>
      <c r="B6880" s="1221">
        <f>'Expenditures 15-22'!H22</f>
        <v>550</v>
      </c>
      <c r="D6880" s="13" t="str">
        <f t="shared" si="106"/>
        <v>Error?</v>
      </c>
    </row>
    <row r="6881" spans="1:4" x14ac:dyDescent="0.2">
      <c r="A6881">
        <v>6820</v>
      </c>
      <c r="B6881" s="1221">
        <f>'Expenditures 15-22'!K22</f>
        <v>550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560</v>
      </c>
      <c r="D6981" s="13" t="str">
        <f t="shared" si="108"/>
        <v>Error?</v>
      </c>
    </row>
    <row r="6982" spans="1:4" x14ac:dyDescent="0.2">
      <c r="A6982">
        <v>6921</v>
      </c>
      <c r="B6982" s="1221">
        <f>'Expenditures 15-22'!K85</f>
        <v>560</v>
      </c>
      <c r="D6982" s="13" t="str">
        <f t="shared" si="108"/>
        <v>Error?</v>
      </c>
    </row>
    <row r="6983" spans="1:4" x14ac:dyDescent="0.2">
      <c r="A6983">
        <v>6922</v>
      </c>
      <c r="B6983" s="1221">
        <f>'Expenditures 15-22'!H86</f>
        <v>3092</v>
      </c>
      <c r="D6983" s="13" t="str">
        <f t="shared" si="108"/>
        <v>Error?</v>
      </c>
    </row>
    <row r="6984" spans="1:4" x14ac:dyDescent="0.2">
      <c r="A6984">
        <v>6923</v>
      </c>
      <c r="B6984" s="1221">
        <f>'Expenditures 15-22'!K86</f>
        <v>3092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3652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214728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253431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6111</v>
      </c>
      <c r="D7073" s="13" t="str">
        <f t="shared" si="109"/>
        <v>Error?</v>
      </c>
    </row>
    <row r="7074" spans="1:4" x14ac:dyDescent="0.2">
      <c r="A7074">
        <v>7013</v>
      </c>
      <c r="B7074" s="1221">
        <f>'Expenditures 15-22'!K210</f>
        <v>6111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1011</v>
      </c>
      <c r="D7079" s="13" t="str">
        <f t="shared" si="109"/>
        <v>Error?</v>
      </c>
    </row>
    <row r="7080" spans="1:4" x14ac:dyDescent="0.2">
      <c r="A7080">
        <v>7019</v>
      </c>
      <c r="B7080" s="1221">
        <f>'Expenditures 15-22'!K220</f>
        <v>1011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53681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53681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5577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5577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53861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53861</v>
      </c>
      <c r="D7153" s="13" t="str">
        <f t="shared" si="110"/>
        <v>Error?</v>
      </c>
    </row>
    <row r="7154" spans="1:4" x14ac:dyDescent="0.2">
      <c r="A7154">
        <v>7093</v>
      </c>
      <c r="B7154" s="1221">
        <f>'Expenditures 15-22'!C316</f>
        <v>86485</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14829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101314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295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295</v>
      </c>
      <c r="D7198" s="13" t="str">
        <f t="shared" si="111"/>
        <v>Error?</v>
      </c>
    </row>
    <row r="7199" spans="1:4" x14ac:dyDescent="0.2">
      <c r="A7199">
        <v>7138</v>
      </c>
      <c r="B7199" s="1221">
        <f>'Expenditures 15-22'!C323</f>
        <v>86485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128243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214728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86485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128243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214728</v>
      </c>
      <c r="D7224" s="13" t="str">
        <f t="shared" si="111"/>
        <v>Error?</v>
      </c>
    </row>
    <row r="7225" spans="1:4" x14ac:dyDescent="0.2">
      <c r="A7225">
        <v>7164</v>
      </c>
      <c r="B7225" s="1221">
        <f>'Expenditures 15-22'!K332</f>
        <v>38703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635</v>
      </c>
      <c r="D7246" s="13" t="str">
        <f t="shared" si="112"/>
        <v>Error?</v>
      </c>
    </row>
    <row r="7247" spans="1:4" x14ac:dyDescent="0.2">
      <c r="A7247">
        <f t="shared" si="113"/>
        <v>7186</v>
      </c>
      <c r="B7247" s="1221">
        <f>'Expenditures 15-22'!E7</f>
        <v>50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69729</v>
      </c>
      <c r="D7263" s="13" t="str">
        <f t="shared" si="112"/>
        <v>Error?</v>
      </c>
    </row>
    <row r="7264" spans="1:4" x14ac:dyDescent="0.2">
      <c r="A7264">
        <f t="shared" si="113"/>
        <v>7203</v>
      </c>
      <c r="B7264" s="1221">
        <f>'Expenditures 15-22'!D17</f>
        <v>1024</v>
      </c>
      <c r="D7264" s="13" t="str">
        <f t="shared" si="112"/>
        <v>Error?</v>
      </c>
    </row>
    <row r="7265" spans="1:5" x14ac:dyDescent="0.2">
      <c r="A7265">
        <f t="shared" si="113"/>
        <v>7204</v>
      </c>
      <c r="B7265" s="1221">
        <f>'Expenditures 15-22'!E17</f>
        <v>3200</v>
      </c>
      <c r="D7265" s="13" t="str">
        <f t="shared" si="112"/>
        <v>Error?</v>
      </c>
    </row>
    <row r="7266" spans="1:5" x14ac:dyDescent="0.2">
      <c r="A7266">
        <f t="shared" si="113"/>
        <v>7205</v>
      </c>
      <c r="B7266" s="1221">
        <f>'Expenditures 15-22'!F17</f>
        <v>137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481721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2080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9558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11638</v>
      </c>
      <c r="D7719" s="13" t="str">
        <f t="shared" si="126"/>
        <v>Error?</v>
      </c>
      <c r="E7719" s="13" t="s">
        <v>968</v>
      </c>
    </row>
    <row r="7720" spans="1:6" x14ac:dyDescent="0.2">
      <c r="A7720">
        <v>7659</v>
      </c>
      <c r="B7720" s="1221">
        <f>'Rest Tax Levies-Tort Im 26'!H14</f>
        <v>29272</v>
      </c>
      <c r="D7720" s="13" t="str">
        <f t="shared" si="126"/>
        <v>Error?</v>
      </c>
      <c r="E7720" s="13" t="s">
        <v>968</v>
      </c>
    </row>
    <row r="7721" spans="1:6" x14ac:dyDescent="0.2">
      <c r="A7721">
        <v>7660</v>
      </c>
      <c r="B7721" s="1221">
        <f>'Rest Tax Levies-Tort Im 26'!K14</f>
        <v>11638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http://schemas.microsoft.com/office/2006/documentManagement/types"/>
    <ds:schemaRef ds:uri="http://purl.org/dc/dcmitype/"/>
    <ds:schemaRef ds:uri="4d435f69-8686-490b-bd6d-b153bf22ab50"/>
    <ds:schemaRef ds:uri="http://purl.org/dc/terms/"/>
    <ds:schemaRef ds:uri="http://schemas.openxmlformats.org/package/2006/metadata/core-properties"/>
    <ds:schemaRef ds:uri="http://schemas.microsoft.com/office/infopath/2007/PartnerControls"/>
    <ds:schemaRef ds:uri="6ce3111e-7420-4802-b50a-75d4e9a0b980"/>
    <ds:schemaRef ds:uri="d21dc803-237d-4c68-8692-8d731fd29118"/>
    <ds:schemaRef ds:uri="http://www.w3.org/XML/1998/namespace"/>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2017-09-12T14:40:11Z</cp:lastPrinted>
  <dcterms:created xsi:type="dcterms:W3CDTF">2003-10-29T19:06:34Z</dcterms:created>
  <dcterms:modified xsi:type="dcterms:W3CDTF">2017-10-02T18:53:27Z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